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4610"/>
  </bookViews>
  <sheets>
    <sheet name="Сводная смета" sheetId="1" r:id="rId1"/>
    <sheet name="1-ОБ" sheetId="22" r:id="rId2"/>
    <sheet name="1-ТОП" sheetId="2" r:id="rId3"/>
    <sheet name="1-ГЕО" sheetId="23" r:id="rId4"/>
    <sheet name="1-ГИД" sheetId="4" r:id="rId5"/>
    <sheet name="1-ЭКО" sheetId="5" r:id="rId6"/>
    <sheet name="1-ПР" sheetId="21" r:id="rId7"/>
    <sheet name="2-ПР" sheetId="27" r:id="rId8"/>
    <sheet name="1-ЭКСП" sheetId="24" r:id="rId9"/>
  </sheets>
  <externalReferences>
    <externalReference r:id="rId10"/>
    <externalReference r:id="rId11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J22" i="24" l="1"/>
  <c r="D20" i="1"/>
  <c r="O20" i="23"/>
  <c r="E40" i="2"/>
  <c r="E39" i="2"/>
  <c r="E38" i="2"/>
  <c r="I37" i="4"/>
  <c r="F45" i="23"/>
  <c r="F39" i="23"/>
  <c r="E31" i="2"/>
  <c r="P41" i="24" l="1"/>
  <c r="P43" i="24" s="1"/>
  <c r="E14" i="24" s="1"/>
  <c r="O41" i="24"/>
  <c r="O43" i="24" s="1"/>
  <c r="E20" i="24"/>
  <c r="E15" i="24" s="1"/>
  <c r="C9" i="24"/>
  <c r="C6" i="24"/>
  <c r="E19" i="24" l="1"/>
  <c r="Q43" i="24"/>
  <c r="J40" i="24" s="1"/>
  <c r="J12" i="24"/>
  <c r="J17" i="24" l="1"/>
  <c r="E23" i="24" s="1"/>
  <c r="J23" i="24" s="1"/>
  <c r="J24" i="24" s="1"/>
  <c r="J67" i="24"/>
  <c r="K40" i="24"/>
  <c r="J41" i="24"/>
  <c r="M40" i="24"/>
  <c r="J68" i="24" l="1"/>
  <c r="M67" i="24"/>
  <c r="K67" i="24"/>
  <c r="M41" i="24"/>
  <c r="K41" i="24"/>
  <c r="J42" i="24"/>
  <c r="K68" i="24" l="1"/>
  <c r="J69" i="24"/>
  <c r="M68" i="24"/>
  <c r="J43" i="24"/>
  <c r="M42" i="24"/>
  <c r="K42" i="24"/>
  <c r="M43" i="24" l="1"/>
  <c r="K43" i="24"/>
  <c r="J44" i="24"/>
  <c r="J70" i="24"/>
  <c r="M69" i="24"/>
  <c r="K69" i="24"/>
  <c r="K70" i="24" l="1"/>
  <c r="J71" i="24"/>
  <c r="M70" i="24"/>
  <c r="M44" i="24"/>
  <c r="K44" i="24"/>
  <c r="J45" i="24"/>
  <c r="J72" i="24" l="1"/>
  <c r="M71" i="24"/>
  <c r="K71" i="24"/>
  <c r="J46" i="24"/>
  <c r="M45" i="24"/>
  <c r="K45" i="24"/>
  <c r="K72" i="24" l="1"/>
  <c r="M72" i="24"/>
  <c r="J73" i="24"/>
  <c r="M46" i="24"/>
  <c r="K46" i="24"/>
  <c r="J47" i="24"/>
  <c r="J48" i="24" l="1"/>
  <c r="M47" i="24"/>
  <c r="K47" i="24"/>
  <c r="J74" i="24"/>
  <c r="M73" i="24"/>
  <c r="K73" i="24"/>
  <c r="M48" i="24" l="1"/>
  <c r="K48" i="24"/>
  <c r="J49" i="24"/>
  <c r="K74" i="24"/>
  <c r="J75" i="24"/>
  <c r="M74" i="24"/>
  <c r="J76" i="24" l="1"/>
  <c r="M75" i="24"/>
  <c r="K75" i="24"/>
  <c r="J50" i="24"/>
  <c r="M49" i="24"/>
  <c r="K49" i="24"/>
  <c r="M50" i="24" l="1"/>
  <c r="K50" i="24"/>
  <c r="J51" i="24"/>
  <c r="K76" i="24"/>
  <c r="J77" i="24"/>
  <c r="M76" i="24"/>
  <c r="J78" i="24" l="1"/>
  <c r="M77" i="24"/>
  <c r="K77" i="24"/>
  <c r="J52" i="24"/>
  <c r="M51" i="24"/>
  <c r="K51" i="24"/>
  <c r="M52" i="24" l="1"/>
  <c r="K52" i="24"/>
  <c r="J53" i="24"/>
  <c r="K78" i="24"/>
  <c r="M78" i="24"/>
  <c r="J79" i="24"/>
  <c r="J80" i="24" l="1"/>
  <c r="M79" i="24"/>
  <c r="K79" i="24"/>
  <c r="J54" i="24"/>
  <c r="M53" i="24"/>
  <c r="K53" i="24"/>
  <c r="M54" i="24" l="1"/>
  <c r="K54" i="24"/>
  <c r="J55" i="24"/>
  <c r="K80" i="24"/>
  <c r="J81" i="24"/>
  <c r="M80" i="24"/>
  <c r="J82" i="24" l="1"/>
  <c r="M81" i="24"/>
  <c r="K81" i="24"/>
  <c r="J56" i="24"/>
  <c r="M55" i="24"/>
  <c r="K55" i="24"/>
  <c r="M56" i="24" l="1"/>
  <c r="K56" i="24"/>
  <c r="J57" i="24"/>
  <c r="K82" i="24"/>
  <c r="J83" i="24"/>
  <c r="M82" i="24"/>
  <c r="J84" i="24" l="1"/>
  <c r="M83" i="24"/>
  <c r="K83" i="24"/>
  <c r="J58" i="24"/>
  <c r="M57" i="24"/>
  <c r="K57" i="24"/>
  <c r="M58" i="24" l="1"/>
  <c r="K58" i="24"/>
  <c r="K38" i="24" s="1"/>
  <c r="K84" i="24"/>
  <c r="J85" i="24"/>
  <c r="M84" i="24"/>
  <c r="M85" i="24" l="1"/>
  <c r="K85" i="24"/>
  <c r="K65" i="24" s="1"/>
  <c r="G12" i="27" l="1"/>
  <c r="G12" i="21"/>
  <c r="A24" i="23" l="1"/>
  <c r="F23" i="23"/>
  <c r="O23" i="23" s="1"/>
  <c r="F22" i="23"/>
  <c r="O22" i="23" s="1"/>
  <c r="F21" i="23"/>
  <c r="O21" i="23" s="1"/>
  <c r="A25" i="23" l="1"/>
  <c r="A27" i="23"/>
  <c r="C8" i="27"/>
  <c r="C8" i="21"/>
  <c r="C8" i="5"/>
  <c r="C5" i="5"/>
  <c r="D7" i="4"/>
  <c r="D4" i="4"/>
  <c r="G13" i="27"/>
  <c r="D14" i="27" s="1"/>
  <c r="G14" i="27" s="1"/>
  <c r="E25" i="1" s="1"/>
  <c r="E24" i="1" s="1"/>
  <c r="C5" i="27"/>
  <c r="G16" i="27" l="1"/>
  <c r="G17" i="27" s="1"/>
  <c r="A28" i="23"/>
  <c r="A30" i="23"/>
  <c r="A31" i="23" l="1"/>
  <c r="E16" i="2"/>
  <c r="E17" i="2"/>
  <c r="E20" i="2" l="1"/>
  <c r="E21" i="2" s="1"/>
  <c r="A149" i="5" l="1"/>
  <c r="A151" i="5"/>
  <c r="D97" i="5"/>
  <c r="M151" i="5" l="1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97" i="5"/>
  <c r="L73" i="5"/>
  <c r="M73" i="5" s="1"/>
  <c r="L74" i="5"/>
  <c r="M74" i="5"/>
  <c r="L75" i="5"/>
  <c r="M75" i="5"/>
  <c r="L76" i="5"/>
  <c r="M76" i="5" s="1"/>
  <c r="L77" i="5"/>
  <c r="M77" i="5" s="1"/>
  <c r="L78" i="5"/>
  <c r="M78" i="5"/>
  <c r="L79" i="5"/>
  <c r="M79" i="5" s="1"/>
  <c r="L80" i="5"/>
  <c r="M80" i="5"/>
  <c r="L81" i="5"/>
  <c r="M81" i="5" s="1"/>
  <c r="L82" i="5"/>
  <c r="M82" i="5" s="1"/>
  <c r="L83" i="5"/>
  <c r="M83" i="5" s="1"/>
  <c r="L84" i="5"/>
  <c r="M84" i="5" s="1"/>
  <c r="L85" i="5"/>
  <c r="M85" i="5" s="1"/>
  <c r="L86" i="5"/>
  <c r="M86" i="5"/>
  <c r="L87" i="5"/>
  <c r="M87" i="5"/>
  <c r="L88" i="5"/>
  <c r="M88" i="5" s="1"/>
  <c r="L89" i="5"/>
  <c r="M89" i="5"/>
  <c r="L90" i="5"/>
  <c r="M90" i="5" s="1"/>
  <c r="L91" i="5"/>
  <c r="M91" i="5" s="1"/>
  <c r="L92" i="5"/>
  <c r="M92" i="5"/>
  <c r="L93" i="5"/>
  <c r="M93" i="5"/>
  <c r="L94" i="5"/>
  <c r="M94" i="5" s="1"/>
  <c r="L72" i="5"/>
  <c r="M72" i="5" s="1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29" i="5"/>
  <c r="M95" i="5" l="1"/>
  <c r="F27" i="23" l="1"/>
  <c r="F36" i="23"/>
  <c r="O36" i="23" s="1"/>
  <c r="O27" i="23"/>
  <c r="I36" i="4" l="1"/>
  <c r="C8" i="23"/>
  <c r="C5" i="23"/>
  <c r="F14" i="23"/>
  <c r="O14" i="23" s="1"/>
  <c r="F35" i="23"/>
  <c r="O35" i="23" s="1"/>
  <c r="E41" i="23"/>
  <c r="D41" i="23"/>
  <c r="C41" i="23"/>
  <c r="B41" i="23"/>
  <c r="O34" i="23"/>
  <c r="F30" i="23"/>
  <c r="O30" i="23" s="1"/>
  <c r="F29" i="23"/>
  <c r="O29" i="23" s="1"/>
  <c r="F28" i="23"/>
  <c r="O28" i="23" s="1"/>
  <c r="F26" i="23"/>
  <c r="O26" i="23" s="1"/>
  <c r="F25" i="23"/>
  <c r="O25" i="23" s="1"/>
  <c r="F24" i="23"/>
  <c r="O24" i="23" s="1"/>
  <c r="F20" i="23"/>
  <c r="F16" i="23"/>
  <c r="O16" i="23" s="1"/>
  <c r="A16" i="23"/>
  <c r="A17" i="23" s="1"/>
  <c r="A18" i="23" s="1"/>
  <c r="A20" i="23" s="1"/>
  <c r="A21" i="23" s="1"/>
  <c r="A22" i="23" s="1"/>
  <c r="F15" i="23"/>
  <c r="O15" i="23" s="1"/>
  <c r="O17" i="23" l="1"/>
  <c r="O18" i="23" s="1"/>
  <c r="F43" i="23" s="1"/>
  <c r="O31" i="23"/>
  <c r="C9" i="2"/>
  <c r="C6" i="2"/>
  <c r="E13" i="22"/>
  <c r="E12" i="22"/>
  <c r="E14" i="22" s="1"/>
  <c r="E15" i="22" s="1"/>
  <c r="E30" i="2"/>
  <c r="E32" i="2" s="1"/>
  <c r="E36" i="2" s="1"/>
  <c r="E37" i="2" s="1"/>
  <c r="O32" i="23" l="1"/>
  <c r="F37" i="23"/>
  <c r="A34" i="23"/>
  <c r="A35" i="23" s="1"/>
  <c r="F18" i="23"/>
  <c r="F32" i="23"/>
  <c r="O37" i="23"/>
  <c r="O43" i="23"/>
  <c r="E22" i="2"/>
  <c r="A37" i="23" l="1"/>
  <c r="A36" i="23"/>
  <c r="A38" i="23" s="1"/>
  <c r="O38" i="23"/>
  <c r="O44" i="23"/>
  <c r="O45" i="23"/>
  <c r="E16" i="22"/>
  <c r="O39" i="23" l="1"/>
  <c r="E18" i="22"/>
  <c r="E19" i="22" s="1"/>
  <c r="A39" i="23"/>
  <c r="A40" i="23" s="1"/>
  <c r="A41" i="23" s="1"/>
  <c r="A43" i="23" s="1"/>
  <c r="A44" i="23" s="1"/>
  <c r="A45" i="23" s="1"/>
  <c r="A46" i="23" s="1"/>
  <c r="A47" i="23" s="1"/>
  <c r="A48" i="23" s="1"/>
  <c r="O46" i="23"/>
  <c r="O40" i="23"/>
  <c r="F41" i="23" l="1"/>
  <c r="O41" i="23"/>
  <c r="O47" i="23" s="1"/>
  <c r="O48" i="23" s="1"/>
  <c r="D17" i="1" s="1"/>
  <c r="O49" i="23" l="1"/>
  <c r="O50" i="23" s="1"/>
  <c r="G13" i="21"/>
  <c r="D14" i="21" l="1"/>
  <c r="G14" i="21" s="1"/>
  <c r="E22" i="1" s="1"/>
  <c r="E21" i="1" s="1"/>
  <c r="E26" i="1" s="1"/>
  <c r="D28" i="1" s="1"/>
  <c r="C5" i="21"/>
  <c r="E15" i="1" l="1"/>
  <c r="G16" i="21"/>
  <c r="G17" i="21" s="1"/>
  <c r="I33" i="4"/>
  <c r="I31" i="4"/>
  <c r="I30" i="4"/>
  <c r="I28" i="4"/>
  <c r="I25" i="4"/>
  <c r="E18" i="2"/>
  <c r="E23" i="2" s="1"/>
  <c r="E24" i="2" s="1"/>
  <c r="E25" i="2" l="1"/>
  <c r="E26" i="2" s="1"/>
  <c r="I18" i="4"/>
  <c r="I13" i="4"/>
  <c r="I14" i="4"/>
  <c r="I38" i="4" l="1"/>
  <c r="I15" i="4"/>
  <c r="I16" i="4" s="1"/>
  <c r="I29" i="4"/>
  <c r="I32" i="4"/>
  <c r="I27" i="4"/>
  <c r="I26" i="4"/>
  <c r="I24" i="4"/>
  <c r="I23" i="4"/>
  <c r="I22" i="4"/>
  <c r="I21" i="4" l="1"/>
  <c r="I20" i="4"/>
  <c r="I19" i="4"/>
  <c r="I34" i="4" l="1"/>
  <c r="I39" i="4" s="1"/>
  <c r="I40" i="4" s="1"/>
  <c r="I42" i="4" s="1"/>
  <c r="D18" i="1" s="1"/>
  <c r="H130" i="5"/>
  <c r="M130" i="5" s="1"/>
  <c r="H129" i="5"/>
  <c r="M129" i="5" s="1"/>
  <c r="H128" i="5"/>
  <c r="M128" i="5" s="1"/>
  <c r="H127" i="5"/>
  <c r="M127" i="5" s="1"/>
  <c r="H126" i="5"/>
  <c r="M126" i="5" s="1"/>
  <c r="H125" i="5"/>
  <c r="M125" i="5" s="1"/>
  <c r="H124" i="5"/>
  <c r="M124" i="5" s="1"/>
  <c r="H123" i="5"/>
  <c r="M123" i="5" s="1"/>
  <c r="H122" i="5"/>
  <c r="M122" i="5" s="1"/>
  <c r="H121" i="5"/>
  <c r="M121" i="5" s="1"/>
  <c r="H120" i="5"/>
  <c r="M120" i="5" s="1"/>
  <c r="H119" i="5"/>
  <c r="M119" i="5" s="1"/>
  <c r="H118" i="5"/>
  <c r="M118" i="5" s="1"/>
  <c r="H117" i="5"/>
  <c r="M117" i="5" s="1"/>
  <c r="H116" i="5"/>
  <c r="M116" i="5" s="1"/>
  <c r="H68" i="5"/>
  <c r="M68" i="5" s="1"/>
  <c r="H67" i="5"/>
  <c r="M67" i="5" s="1"/>
  <c r="H66" i="5"/>
  <c r="M66" i="5" s="1"/>
  <c r="H65" i="5"/>
  <c r="M65" i="5" s="1"/>
  <c r="H64" i="5"/>
  <c r="M64" i="5" s="1"/>
  <c r="H63" i="5"/>
  <c r="M63" i="5" s="1"/>
  <c r="H62" i="5"/>
  <c r="M62" i="5" s="1"/>
  <c r="H55" i="5"/>
  <c r="M55" i="5" s="1"/>
  <c r="H58" i="5"/>
  <c r="M58" i="5" s="1"/>
  <c r="H54" i="5"/>
  <c r="M54" i="5" s="1"/>
  <c r="H53" i="5"/>
  <c r="M53" i="5" s="1"/>
  <c r="H52" i="5"/>
  <c r="M52" i="5" s="1"/>
  <c r="H51" i="5"/>
  <c r="M51" i="5" s="1"/>
  <c r="H50" i="5"/>
  <c r="M50" i="5" s="1"/>
  <c r="H49" i="5"/>
  <c r="M49" i="5" s="1"/>
  <c r="H48" i="5"/>
  <c r="M48" i="5" s="1"/>
  <c r="H45" i="5"/>
  <c r="M45" i="5" s="1"/>
  <c r="H30" i="5"/>
  <c r="M30" i="5" s="1"/>
  <c r="H31" i="5"/>
  <c r="M31" i="5" s="1"/>
  <c r="H32" i="5"/>
  <c r="M32" i="5" s="1"/>
  <c r="H33" i="5"/>
  <c r="M33" i="5" s="1"/>
  <c r="H34" i="5"/>
  <c r="M34" i="5" s="1"/>
  <c r="H35" i="5"/>
  <c r="M35" i="5" s="1"/>
  <c r="H36" i="5"/>
  <c r="M36" i="5" s="1"/>
  <c r="H37" i="5"/>
  <c r="M37" i="5" s="1"/>
  <c r="H38" i="5"/>
  <c r="M38" i="5" s="1"/>
  <c r="H39" i="5"/>
  <c r="M39" i="5" s="1"/>
  <c r="H40" i="5"/>
  <c r="M40" i="5" s="1"/>
  <c r="H41" i="5"/>
  <c r="M41" i="5" s="1"/>
  <c r="H42" i="5"/>
  <c r="M42" i="5" s="1"/>
  <c r="H43" i="5"/>
  <c r="M43" i="5" s="1"/>
  <c r="H44" i="5"/>
  <c r="M44" i="5" s="1"/>
  <c r="H46" i="5"/>
  <c r="M46" i="5" s="1"/>
  <c r="H47" i="5"/>
  <c r="M47" i="5" s="1"/>
  <c r="H56" i="5"/>
  <c r="M56" i="5" s="1"/>
  <c r="H57" i="5"/>
  <c r="M57" i="5" s="1"/>
  <c r="H59" i="5"/>
  <c r="M59" i="5" s="1"/>
  <c r="H60" i="5"/>
  <c r="M60" i="5" s="1"/>
  <c r="H61" i="5"/>
  <c r="M61" i="5" s="1"/>
  <c r="H69" i="5"/>
  <c r="M69" i="5" s="1"/>
  <c r="H29" i="5"/>
  <c r="M29" i="5" s="1"/>
  <c r="I43" i="4" l="1"/>
  <c r="I44" i="4" s="1"/>
  <c r="M131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H18" i="5"/>
  <c r="M18" i="5" s="1"/>
  <c r="H24" i="5"/>
  <c r="J24" i="5"/>
  <c r="L24" i="5"/>
  <c r="H22" i="5"/>
  <c r="J22" i="5"/>
  <c r="L22" i="5"/>
  <c r="M70" i="5" l="1"/>
  <c r="M22" i="5"/>
  <c r="M24" i="5"/>
  <c r="D113" i="5" l="1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H141" i="5" l="1"/>
  <c r="H142" i="5" l="1"/>
  <c r="H138" i="5"/>
  <c r="M138" i="5" s="1"/>
  <c r="D136" i="5"/>
  <c r="H136" i="5" s="1"/>
  <c r="M136" i="5" s="1"/>
  <c r="J135" i="5"/>
  <c r="M135" i="5" s="1"/>
  <c r="D135" i="5"/>
  <c r="M134" i="5"/>
  <c r="H113" i="5"/>
  <c r="M113" i="5" s="1"/>
  <c r="H112" i="5"/>
  <c r="M112" i="5" s="1"/>
  <c r="H111" i="5"/>
  <c r="M111" i="5" s="1"/>
  <c r="H110" i="5"/>
  <c r="M110" i="5" s="1"/>
  <c r="H109" i="5"/>
  <c r="M109" i="5" s="1"/>
  <c r="H108" i="5"/>
  <c r="M108" i="5" s="1"/>
  <c r="H107" i="5"/>
  <c r="M107" i="5" s="1"/>
  <c r="H106" i="5"/>
  <c r="M106" i="5" s="1"/>
  <c r="H105" i="5"/>
  <c r="M105" i="5" s="1"/>
  <c r="H104" i="5"/>
  <c r="M104" i="5" s="1"/>
  <c r="H103" i="5"/>
  <c r="M103" i="5" s="1"/>
  <c r="H102" i="5"/>
  <c r="M102" i="5" s="1"/>
  <c r="H101" i="5"/>
  <c r="M101" i="5" s="1"/>
  <c r="H100" i="5"/>
  <c r="M100" i="5" s="1"/>
  <c r="H99" i="5"/>
  <c r="M99" i="5" s="1"/>
  <c r="H98" i="5"/>
  <c r="M98" i="5" s="1"/>
  <c r="H97" i="5"/>
  <c r="M97" i="5" s="1"/>
  <c r="L23" i="5"/>
  <c r="J23" i="5"/>
  <c r="H23" i="5"/>
  <c r="H21" i="5"/>
  <c r="M21" i="5" s="1"/>
  <c r="A21" i="5"/>
  <c r="A22" i="5" s="1"/>
  <c r="A23" i="5" s="1"/>
  <c r="A24" i="5" s="1"/>
  <c r="H15" i="5"/>
  <c r="M15" i="5" s="1"/>
  <c r="M16" i="5" s="1"/>
  <c r="M114" i="5" l="1"/>
  <c r="M132" i="5" s="1"/>
  <c r="A25" i="5"/>
  <c r="A26" i="5" s="1"/>
  <c r="M19" i="5"/>
  <c r="M23" i="5"/>
  <c r="M25" i="5" s="1"/>
  <c r="A29" i="5" l="1"/>
  <c r="A30" i="5" s="1"/>
  <c r="A31" i="5" s="1"/>
  <c r="A32" i="5" s="1"/>
  <c r="M26" i="5"/>
  <c r="J142" i="5" l="1"/>
  <c r="A33" i="5"/>
  <c r="A34" i="5" s="1"/>
  <c r="A37" i="5" s="1"/>
  <c r="A38" i="5" s="1"/>
  <c r="A41" i="5" s="1"/>
  <c r="A42" i="5" s="1"/>
  <c r="A45" i="5" s="1"/>
  <c r="A46" i="5" s="1"/>
  <c r="A49" i="5" s="1"/>
  <c r="A50" i="5" s="1"/>
  <c r="A53" i="5" s="1"/>
  <c r="A54" i="5" s="1"/>
  <c r="A57" i="5" s="1"/>
  <c r="A58" i="5" s="1"/>
  <c r="A61" i="5" s="1"/>
  <c r="A62" i="5" s="1"/>
  <c r="A65" i="5" s="1"/>
  <c r="A66" i="5" s="1"/>
  <c r="A69" i="5" s="1"/>
  <c r="A70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35" i="5"/>
  <c r="A36" i="5" s="1"/>
  <c r="A39" i="5" s="1"/>
  <c r="A40" i="5" s="1"/>
  <c r="A43" i="5" s="1"/>
  <c r="A44" i="5" s="1"/>
  <c r="A47" i="5" s="1"/>
  <c r="A48" i="5" s="1"/>
  <c r="A51" i="5" s="1"/>
  <c r="A52" i="5" s="1"/>
  <c r="A55" i="5" s="1"/>
  <c r="A56" i="5" s="1"/>
  <c r="A59" i="5" s="1"/>
  <c r="A60" i="5" s="1"/>
  <c r="A63" i="5" s="1"/>
  <c r="A64" i="5" s="1"/>
  <c r="A67" i="5" s="1"/>
  <c r="A68" i="5" s="1"/>
  <c r="J141" i="5"/>
  <c r="M141" i="5" s="1"/>
  <c r="M142" i="5" l="1"/>
  <c r="M143" i="5" s="1"/>
  <c r="M144" i="5" s="1"/>
  <c r="A116" i="5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4" i="5" s="1"/>
  <c r="A135" i="5" s="1"/>
  <c r="A136" i="5" s="1"/>
  <c r="A137" i="5" s="1"/>
  <c r="A138" i="5" s="1"/>
  <c r="A139" i="5" s="1"/>
  <c r="A141" i="5" s="1"/>
  <c r="A143" i="5" s="1"/>
  <c r="A144" i="5" s="1"/>
  <c r="A145" i="5" s="1"/>
  <c r="A146" i="5" s="1"/>
  <c r="A147" i="5" s="1"/>
  <c r="D94" i="5" l="1"/>
  <c r="J137" i="5" l="1"/>
  <c r="M137" i="5" s="1"/>
  <c r="M139" i="5" s="1"/>
  <c r="M145" i="5" s="1"/>
  <c r="H146" i="5" l="1"/>
  <c r="M146" i="5" s="1"/>
  <c r="H147" i="5" s="1"/>
  <c r="M147" i="5" l="1"/>
  <c r="M152" i="5" l="1"/>
  <c r="D19" i="1" s="1"/>
  <c r="M154" i="5" l="1"/>
  <c r="M155" i="5" s="1"/>
  <c r="D16" i="1" l="1"/>
  <c r="D15" i="1" s="1"/>
  <c r="D26" i="1" s="1"/>
  <c r="D29" i="1" s="1"/>
  <c r="D30" i="1" s="1"/>
  <c r="E42" i="2"/>
  <c r="E43" i="2" s="1"/>
</calcChain>
</file>

<file path=xl/sharedStrings.xml><?xml version="1.0" encoding="utf-8"?>
<sst xmlns="http://schemas.openxmlformats.org/spreadsheetml/2006/main" count="1122" uniqueCount="534">
  <si>
    <t xml:space="preserve">Наименование работ - </t>
  </si>
  <si>
    <t>Наименование проектной организации -</t>
  </si>
  <si>
    <t>Наименование организации Заказчика -</t>
  </si>
  <si>
    <t>№
п/п</t>
  </si>
  <si>
    <t>Инженерно-геодезические изыскания</t>
  </si>
  <si>
    <t>1-ТОП</t>
  </si>
  <si>
    <t>1-ГЕО</t>
  </si>
  <si>
    <t>Инженерно-гидрометеорологические изыскания</t>
  </si>
  <si>
    <t>1-ГИД</t>
  </si>
  <si>
    <t>Инженерно-экологические изыскания</t>
  </si>
  <si>
    <t>1-ЭКО</t>
  </si>
  <si>
    <t>Итого по смете</t>
  </si>
  <si>
    <t xml:space="preserve">Наименование проектной организации  - </t>
  </si>
  <si>
    <t xml:space="preserve">Наименование  организации Заказчика - </t>
  </si>
  <si>
    <t>Характеристика предприятия, здания, сооружения или виды работ</t>
  </si>
  <si>
    <t>Номера таблиц, частей, глав сборника цен</t>
  </si>
  <si>
    <t>Расчет стоимости</t>
  </si>
  <si>
    <t>Стоимость, руб.</t>
  </si>
  <si>
    <t>Справочник базовых цен на инженерные изыскания для строительства.
Инженерно-геодезические изыскания. М, 2004г.</t>
  </si>
  <si>
    <t>Глава 1 Топографическая съемка</t>
  </si>
  <si>
    <t>1</t>
  </si>
  <si>
    <t>1.1</t>
  </si>
  <si>
    <t>полевые работы</t>
  </si>
  <si>
    <t>1.2</t>
  </si>
  <si>
    <t>камеральные работы</t>
  </si>
  <si>
    <t>Итого по разделу 1</t>
  </si>
  <si>
    <t>Прочие затраты</t>
  </si>
  <si>
    <t>2.1</t>
  </si>
  <si>
    <t>Расходы по внутреннему транспорту, расстояние от базы до участка работ до 15 км</t>
  </si>
  <si>
    <t>2.2</t>
  </si>
  <si>
    <t>Расходы по организации и ликвидации работ</t>
  </si>
  <si>
    <t>Итого по разделу 2</t>
  </si>
  <si>
    <t>Кроме того НДС 20%</t>
  </si>
  <si>
    <t>Наименование работ и затрат</t>
  </si>
  <si>
    <t>Объем работ</t>
  </si>
  <si>
    <t>х</t>
  </si>
  <si>
    <t>%</t>
  </si>
  <si>
    <t>Итого</t>
  </si>
  <si>
    <t>Организация и ликвидация работ</t>
  </si>
  <si>
    <t xml:space="preserve">п.13 ОУ </t>
  </si>
  <si>
    <t>№ п/п</t>
  </si>
  <si>
    <t>NN частей, глав, таблиц, §§ и пунктов, указаний к  разделу или главе сборника цен на проектные  и изыскательские работы для строительства</t>
  </si>
  <si>
    <t>№ п\п</t>
  </si>
  <si>
    <t>Ед. изм.</t>
  </si>
  <si>
    <t>Обоснование стоимости</t>
  </si>
  <si>
    <t>Коэффициент</t>
  </si>
  <si>
    <t>Цена ед.</t>
  </si>
  <si>
    <t>Справочник базовых цен на инженерно-геологические и инженерно-экологические изыскания для строительства, Москва 1999г.</t>
  </si>
  <si>
    <t>Раздел 1. Полевые работы</t>
  </si>
  <si>
    <t xml:space="preserve">1.1 Рекогносцировочное обследование </t>
  </si>
  <si>
    <t>Инженерно-экологическая рекогносцировка при хорошей проходимости I категории сложности инженерно-геологических условий</t>
  </si>
  <si>
    <t xml:space="preserve">1 км маршрута </t>
  </si>
  <si>
    <t>табл. 9 §1</t>
  </si>
  <si>
    <t>Итого по разделу 1.1</t>
  </si>
  <si>
    <t xml:space="preserve">1.2 Маршрутные наблюдения </t>
  </si>
  <si>
    <t>Радиационное обследование участка</t>
  </si>
  <si>
    <t>0,1 га</t>
  </si>
  <si>
    <t>табл. 92,  §3</t>
  </si>
  <si>
    <t>Итого по разделу 1.2</t>
  </si>
  <si>
    <t xml:space="preserve">1.3 Отбор точечных проб для анализа на загрязненность по химическим показателям </t>
  </si>
  <si>
    <t>Отбор проб почво-грунтов</t>
  </si>
  <si>
    <t>1 проба</t>
  </si>
  <si>
    <t xml:space="preserve">Отбор подземных воды </t>
  </si>
  <si>
    <t xml:space="preserve">1 проба </t>
  </si>
  <si>
    <t>табл. 60 §2</t>
  </si>
  <si>
    <t>Итого по разделу 1.3</t>
  </si>
  <si>
    <t xml:space="preserve">Раздел 2. Лабораторные работы </t>
  </si>
  <si>
    <t xml:space="preserve">Нефтепродукты </t>
  </si>
  <si>
    <t>табл. 72,  §38, К=1</t>
  </si>
  <si>
    <t>Фенолы</t>
  </si>
  <si>
    <t>табл. 72,  §66, К=1</t>
  </si>
  <si>
    <t>табл. 72,  §8, К=1</t>
  </si>
  <si>
    <t>Аммоний-ион</t>
  </si>
  <si>
    <t>табл. 72,  §2, К=1</t>
  </si>
  <si>
    <t>Нитраты-ион</t>
  </si>
  <si>
    <t>табл. 72,  §41, К=1</t>
  </si>
  <si>
    <t>табл. 72,  §42, К=1</t>
  </si>
  <si>
    <t>табл. 72,  §24, К=1</t>
  </si>
  <si>
    <t>табл. 72,  §85, К=1</t>
  </si>
  <si>
    <t>Никель (колориметрический метод)</t>
  </si>
  <si>
    <t>табл. 72,  §39, К=1</t>
  </si>
  <si>
    <t>Марганец (колориметрический метод с концентрированием)</t>
  </si>
  <si>
    <t>табл. 72,  §30, К=1</t>
  </si>
  <si>
    <t>Медь (колориметрический метод)</t>
  </si>
  <si>
    <t>табл. 72,  §33, К=1</t>
  </si>
  <si>
    <t>Цинк</t>
  </si>
  <si>
    <t>табл. 72,  §75, К=1</t>
  </si>
  <si>
    <t>Взвешенные вещества</t>
  </si>
  <si>
    <t>табл. 72,  §90, К=1</t>
  </si>
  <si>
    <t>Хлориды (объемный метод)</t>
  </si>
  <si>
    <t>табл. 72,  §72, К=1</t>
  </si>
  <si>
    <t>Сульфаты (весовой метод)</t>
  </si>
  <si>
    <t>табл. 72,  §55, К=1</t>
  </si>
  <si>
    <t>Итого по разделу 2.1</t>
  </si>
  <si>
    <t>Определение полициклических ароматических углеводородов хроматографическим методом</t>
  </si>
  <si>
    <t>табл. 70,  §66, К=1</t>
  </si>
  <si>
    <t>Железо общее, закисное и окисное в 0,1Н сернокислой вытяжке</t>
  </si>
  <si>
    <t>табл. 70,  §26, К=1</t>
  </si>
  <si>
    <t>Приготовление солянокислой вытяжки</t>
  </si>
  <si>
    <t>табл. 70,  §84, К=1</t>
  </si>
  <si>
    <t>Определение солей тяжелых металлов без пробподготовки-методом атомной абсорбции (свинец) с использованием электротермического атомизатора</t>
  </si>
  <si>
    <t>табл. 70,  §58, К=1</t>
  </si>
  <si>
    <t xml:space="preserve">Определение солей тяжелых металлов без пробподготовки-методом атомной абсорбции (мышьяк) с использованием электротермического атомизатора </t>
  </si>
  <si>
    <t xml:space="preserve">Определение солей тяжелых металлов без пробподготовки-методом атомной абсорбции (никель) с использованием электротермического атомизатора </t>
  </si>
  <si>
    <t xml:space="preserve">Определение солей тяжелых металлов без пробподготовки-методом атомной абсорбции (цинк) с использованием электротермического атомизатора </t>
  </si>
  <si>
    <t xml:space="preserve">Определение солей тяжелых металлов без пробподготовки-методом атомной абсорбции (хром) с использованием электротермического атомизатора </t>
  </si>
  <si>
    <t>Определение солей тяжелых металлов без пробподготовки-методом атомной абсорбции (медь) с использованием электротермического атомизатора</t>
  </si>
  <si>
    <t>Определение радионуклеидов хроматомасс-спектрометрическим методом</t>
  </si>
  <si>
    <t>табл. 70,  §69, К=1</t>
  </si>
  <si>
    <t>Пробоподготовка для выполнения физико-химических исследований солей тяжелых металлов</t>
  </si>
  <si>
    <t>табл. 70,  §85, К=1</t>
  </si>
  <si>
    <t>Аммонийный азот</t>
  </si>
  <si>
    <t>табл. 70,  §16, К=1</t>
  </si>
  <si>
    <t xml:space="preserve">Нитратный азот </t>
  </si>
  <si>
    <t>табл. 70,  §17, К=1</t>
  </si>
  <si>
    <t>Хлориды</t>
  </si>
  <si>
    <t>табл. 70,  §7, К=1</t>
  </si>
  <si>
    <t>Водородный показатель, рН</t>
  </si>
  <si>
    <t>табл. 70,  §14, К=1</t>
  </si>
  <si>
    <t>Нефть и нефтепродукты</t>
  </si>
  <si>
    <t>табл. 70,  §63, К=1</t>
  </si>
  <si>
    <t>Сернистые соединения</t>
  </si>
  <si>
    <t>табл. 70,  §74, К=1</t>
  </si>
  <si>
    <t>Итого по разделу 2.2</t>
  </si>
  <si>
    <t>Раздел 3. Камеральные работы</t>
  </si>
  <si>
    <t>Составление программы производства работ по средней глубине исследования, от 5 до 10 м, до 1 км2</t>
  </si>
  <si>
    <t xml:space="preserve">1 программа </t>
  </si>
  <si>
    <t>табл. 81,  §2</t>
  </si>
  <si>
    <t>Инженерно-экологическое рекогносцировочное обследование при хорошей проходимости, 1 категория сложности</t>
  </si>
  <si>
    <t>табл. 9, §1</t>
  </si>
  <si>
    <t>Камеральная обработка результатов радиологических исследований</t>
  </si>
  <si>
    <t>0,1га</t>
  </si>
  <si>
    <t>Камеральная обработка химических анализов на загрязненность почво-грунтов, воды при инженерно-экологических изысканиях</t>
  </si>
  <si>
    <t>табл. 86, §6</t>
  </si>
  <si>
    <t>Составление отчета для I категории сложности инженерно-геологических условий при стоимости камеральных работ до 20 тыс. руб.</t>
  </si>
  <si>
    <t>табл. 87 §3
К=1,25</t>
  </si>
  <si>
    <t>Итого по разделу 3</t>
  </si>
  <si>
    <t>Раздел 4. Прочие расходы</t>
  </si>
  <si>
    <t>т.5 § 5 ОУ п.10</t>
  </si>
  <si>
    <t>(15214,41+1331,26)</t>
  </si>
  <si>
    <t>Итого по разделу 4</t>
  </si>
  <si>
    <t>Итого по разделам 1-4</t>
  </si>
  <si>
    <t>Итого с учетом районного и льготного коэффициента</t>
  </si>
  <si>
    <t>Итого с учетом коэффициента инфляции</t>
  </si>
  <si>
    <t>Всего по смете</t>
  </si>
  <si>
    <t>ВСЕГО по смете</t>
  </si>
  <si>
    <t xml:space="preserve">Наименование  организации Исполнителя - </t>
  </si>
  <si>
    <t>1.</t>
  </si>
  <si>
    <t>2.</t>
  </si>
  <si>
    <t>Непредвиденные расходы в размере 10% от стоимости изыскательских работ</t>
  </si>
  <si>
    <t>п.18 общих указаний</t>
  </si>
  <si>
    <t>Итого полевых работ</t>
  </si>
  <si>
    <t>Итого камеральных работ</t>
  </si>
  <si>
    <t>Расходы на внешний транспорт</t>
  </si>
  <si>
    <t>Инженерно-геологические изыскания</t>
  </si>
  <si>
    <t>1-ОБ</t>
  </si>
  <si>
    <t xml:space="preserve">Табл.9, §11 
К=1.2 - Общ.указ. п.15 д </t>
  </si>
  <si>
    <t>2</t>
  </si>
  <si>
    <t>3</t>
  </si>
  <si>
    <t>4</t>
  </si>
  <si>
    <t>5</t>
  </si>
  <si>
    <t>6</t>
  </si>
  <si>
    <t>7</t>
  </si>
  <si>
    <t/>
  </si>
  <si>
    <t>Полевые работы</t>
  </si>
  <si>
    <t>Рекогносцировочное обследование бассейна реки. Категория сложности II</t>
  </si>
  <si>
    <t>1 км маршрута</t>
  </si>
  <si>
    <t>СБЦИИС, 2000 г.
Табл. 43, §2</t>
  </si>
  <si>
    <t>Камеральные работы</t>
  </si>
  <si>
    <t>Систематизация гидрологических материалов. Ежедневных (уровней, расходов, мутности, температуры воды и др.)</t>
  </si>
  <si>
    <t>1 годопункт по 1 показателю</t>
  </si>
  <si>
    <t>160</t>
  </si>
  <si>
    <t>СБЦИИС, 2000 г.
Табл. 50, §1</t>
  </si>
  <si>
    <t>Составление таблицы гидрологической изученности бассейна реки. Число пунктов наблюдений до  50</t>
  </si>
  <si>
    <t>1 таблица</t>
  </si>
  <si>
    <t>СБЦИИС, 2000 г.
Табл. 51, §1</t>
  </si>
  <si>
    <t>Составление схемы гидрометеорологической изученности бассейна реки. Число пунктов наблюдений до  50</t>
  </si>
  <si>
    <t>1 схема</t>
  </si>
  <si>
    <t>СБЦИИС, 2000 г.
Табл. 51, §3</t>
  </si>
  <si>
    <t>Гидравлические расчеты и определение гидрографических характеристик. Определение площади водосбора</t>
  </si>
  <si>
    <t>1 дм2</t>
  </si>
  <si>
    <t>50</t>
  </si>
  <si>
    <t>СБЦИИС, 2000 г.
Табл. 55, §9</t>
  </si>
  <si>
    <t>Гидрологические расчеты. Определение максимальных расходов весеннего половодья или дождевых паводков по эмпирическим редукционным формулам</t>
  </si>
  <si>
    <t>1 расчет</t>
  </si>
  <si>
    <t>СБЦИИС, 2000 г.
Табл. 56, §2</t>
  </si>
  <si>
    <t>Гидрологические расчеты. Выбор аналога при отсутствии данных наблюдений в исследуемом створе</t>
  </si>
  <si>
    <t>СБЦИИС, 2000 г.
Табл. 56, §18</t>
  </si>
  <si>
    <t>Гидрологические расчеты. Вычисление параметров распределения отдельных характеристик стока и величин различной обеспеченности с построением кривой обеспеченности. Число лет до  50</t>
  </si>
  <si>
    <t>СБЦИИС, 2000 г.
Табл. 56, §12</t>
  </si>
  <si>
    <t>Гидрологические расчеты. Определение максимального расхода воды по формуле предельной интенсивности по готовым гидрографическим характеристикам</t>
  </si>
  <si>
    <t>СБЦИИС, 2000 г.
Табл. 56, §1</t>
  </si>
  <si>
    <t>Гидрологические расчеты. Построение расчетного гидрографа высокого стока по модели. Продолжительность половодья до 3 мес. Число лет до 50</t>
  </si>
  <si>
    <t>1 гидрограф</t>
  </si>
  <si>
    <t>СБЦИИС, 2000 г.
Табл. 56, §28</t>
  </si>
  <si>
    <t>Гидравлические расчеты и определение гидрографических характеристик. Определение средней высоты водосбора</t>
  </si>
  <si>
    <t>1 водосбор</t>
  </si>
  <si>
    <t>СБЦИИС, 2000 г.
Табл. 55, §10</t>
  </si>
  <si>
    <t>Гидравлические расчеты и определение гидрографических характеристик. Определение уклона водосбора</t>
  </si>
  <si>
    <t>СБЦИИС, 2000 г.
Табл. 55, §11</t>
  </si>
  <si>
    <t>Составление программы производства гидрологических работ. Обоснование проекта (ТЭО). Стоимость камеральных работ До  2 тыс. руб.</t>
  </si>
  <si>
    <t>1 программа</t>
  </si>
  <si>
    <t>СБЦИИС, 2000 г.
Табл. 53, §1</t>
  </si>
  <si>
    <t>Составление технического отчета. Степень гидрометеорологической изученности территории: недостаточно изученная
коэффициенты: 
- число опорных и расчетных створов 10 - 15;</t>
  </si>
  <si>
    <t>1 отчет</t>
  </si>
  <si>
    <t>Прочие расходы</t>
  </si>
  <si>
    <t>СБЦИИС, 2000 г.
Табл. 4, §3</t>
  </si>
  <si>
    <t>6%</t>
  </si>
  <si>
    <t>Итого прочих расходов</t>
  </si>
  <si>
    <t>Итого с учётом индекса изменения стоимости к уровню базовых цен по состоянию на 1 января 1991 года</t>
  </si>
  <si>
    <t>1,00</t>
  </si>
  <si>
    <t>Общие указания, п.19</t>
  </si>
  <si>
    <t>табл. 60 §7 К=0,9</t>
  </si>
  <si>
    <t xml:space="preserve">Отбор поверхностных воды </t>
  </si>
  <si>
    <t>табл. 60 §1</t>
  </si>
  <si>
    <t xml:space="preserve">Отбор донных отложений </t>
  </si>
  <si>
    <t xml:space="preserve">проба </t>
  </si>
  <si>
    <t>табл. 60 §5</t>
  </si>
  <si>
    <t>Нитриты-ион</t>
  </si>
  <si>
    <t>Сероводород</t>
  </si>
  <si>
    <t>Мышьяк</t>
  </si>
  <si>
    <t>Кадмий</t>
  </si>
  <si>
    <t>Ртуть</t>
  </si>
  <si>
    <t>Свинец</t>
  </si>
  <si>
    <t>Железо</t>
  </si>
  <si>
    <t>Перманганатная окисляемость</t>
  </si>
  <si>
    <t>ХПК</t>
  </si>
  <si>
    <t>БПК5</t>
  </si>
  <si>
    <t>Общая минерализация (сухой остаток),</t>
  </si>
  <si>
    <t>Общая жесткость</t>
  </si>
  <si>
    <t>Водородный показатель</t>
  </si>
  <si>
    <t>табл. 72,  §12, К=1</t>
  </si>
  <si>
    <t>табл. 72,  §43, К=1</t>
  </si>
  <si>
    <t>табл. 72,  §79, К=1</t>
  </si>
  <si>
    <t>табл. 72,  §78, К=1</t>
  </si>
  <si>
    <t>табл. 72,  §49, К=1</t>
  </si>
  <si>
    <t>табл. 72,  §48, К=1</t>
  </si>
  <si>
    <t>табл. 72,  §15, К=1</t>
  </si>
  <si>
    <t>табл. 72,  §35, К=1</t>
  </si>
  <si>
    <t>табл. 72,  §51, К=1</t>
  </si>
  <si>
    <t>табл. 72,  §57, К=1</t>
  </si>
  <si>
    <t>Запах при 20 °С</t>
  </si>
  <si>
    <t>Запах при 60 °С</t>
  </si>
  <si>
    <t>Цветность</t>
  </si>
  <si>
    <t>Мутность</t>
  </si>
  <si>
    <t>Растворенный кислород</t>
  </si>
  <si>
    <t>Гидрокарбонат-ион</t>
  </si>
  <si>
    <t>Перманганатная оксиляемость</t>
  </si>
  <si>
    <t>Фосфаты</t>
  </si>
  <si>
    <t>Хром</t>
  </si>
  <si>
    <t>Калий</t>
  </si>
  <si>
    <t>Натрий</t>
  </si>
  <si>
    <t>Кальций</t>
  </si>
  <si>
    <t>Магний</t>
  </si>
  <si>
    <t>Бор</t>
  </si>
  <si>
    <t>Сухой остаток</t>
  </si>
  <si>
    <t xml:space="preserve">рН водной вытяжки </t>
  </si>
  <si>
    <t>Медь</t>
  </si>
  <si>
    <t>Никель</t>
  </si>
  <si>
    <t xml:space="preserve">Ртуть </t>
  </si>
  <si>
    <t>Нефтепродукты</t>
  </si>
  <si>
    <t>Алюминий</t>
  </si>
  <si>
    <t>Марганец</t>
  </si>
  <si>
    <t>Нитратный азот (нитраты)</t>
  </si>
  <si>
    <t>Нитриты</t>
  </si>
  <si>
    <t>Пестициды</t>
  </si>
  <si>
    <t>Сульфаты</t>
  </si>
  <si>
    <t>Фтор</t>
  </si>
  <si>
    <t>АПАВ (СПАВ)</t>
  </si>
  <si>
    <t>2.1 Определение химического состава поверхностных вод</t>
  </si>
  <si>
    <t>табл. 72,  §1, К=1</t>
  </si>
  <si>
    <t>табл. 72,  §44, К=1</t>
  </si>
  <si>
    <t>табл. 72,  §70, К=1</t>
  </si>
  <si>
    <t>табл. 72,  §81, К=1</t>
  </si>
  <si>
    <t>табл. 72,  §82, К=1</t>
  </si>
  <si>
    <t>табл. 72,  §84, К=1</t>
  </si>
  <si>
    <t>табл. 72,  §83, К=1</t>
  </si>
  <si>
    <t>табл. 72,  §22, К=1</t>
  </si>
  <si>
    <t>табл. 72,  §7, К=1</t>
  </si>
  <si>
    <t>табл. 72,  §69, К=1</t>
  </si>
  <si>
    <t>табл. 72,  §74, К=1</t>
  </si>
  <si>
    <t>табл. 72,  §36, К=1</t>
  </si>
  <si>
    <t>табл. 72,  §17, К=1</t>
  </si>
  <si>
    <t>табл. 72,  §29, К=1</t>
  </si>
  <si>
    <t>табл. 72,  §5, К=1</t>
  </si>
  <si>
    <t>2.3 Определение химического состава почвенного покрова</t>
  </si>
  <si>
    <t>2.2 Определение химического состава подземных вод</t>
  </si>
  <si>
    <t>Итого по разделу 2.3</t>
  </si>
  <si>
    <t>2.4 Определение химического состава донных отложений</t>
  </si>
  <si>
    <t>Определение содержания гумуса (органический углерод)</t>
  </si>
  <si>
    <t>Гранулометрический состав</t>
  </si>
  <si>
    <t>табл. 70,  §22, К=1</t>
  </si>
  <si>
    <t>табл. 62,  §21, К=1</t>
  </si>
  <si>
    <t>Итого по разделу 2.4</t>
  </si>
  <si>
    <t>Инженерно-гидрологические изыскания</t>
  </si>
  <si>
    <t>Смета №</t>
  </si>
  <si>
    <t>Разбивка и нивелирование морфометрического створа</t>
  </si>
  <si>
    <t>Таб.24 §1
II категория сложности</t>
  </si>
  <si>
    <t>14*5</t>
  </si>
  <si>
    <t>Измерение расхода воды детальным методом при ширине реки свыше 20 м (5 измерений)</t>
  </si>
  <si>
    <t>Таб.48 §1
II категория сложности</t>
  </si>
  <si>
    <t>29*5</t>
  </si>
  <si>
    <t>1 створ</t>
  </si>
  <si>
    <t>1 измерение</t>
  </si>
  <si>
    <t>СБЦИИС, 2000 г.
Таб.24 §1
II категория сложности</t>
  </si>
  <si>
    <t>СБЦИИС, 2000 г.
Таб.48 §1
II категория сложности</t>
  </si>
  <si>
    <t>10*160</t>
  </si>
  <si>
    <t>105*1</t>
  </si>
  <si>
    <t>61*1</t>
  </si>
  <si>
    <t>6*50</t>
  </si>
  <si>
    <t>45*2</t>
  </si>
  <si>
    <t>496*1</t>
  </si>
  <si>
    <t>206*1</t>
  </si>
  <si>
    <t>800*1</t>
  </si>
  <si>
    <t>Итого с учетом районного и льготного коэффициентов:</t>
  </si>
  <si>
    <t>Измерение расхода воды детальным методом при ширине реки свыше 20 м, 5 створов по 5 измерений (25 измерений)</t>
  </si>
  <si>
    <t>130*25</t>
  </si>
  <si>
    <t>СБЦИИС, 2000 г.
Табл. 62, §4</t>
  </si>
  <si>
    <t>Расходы, определяемые по фактическим затратам. Запрос исходных гидрологических данных</t>
  </si>
  <si>
    <t>Справочник базовых цен на инженерные изыскания для строительства. Инженерно-гидрографические работы. Инженерно-гидрометеорологические изыскания на реках. 2000 г.</t>
  </si>
  <si>
    <t>161*1</t>
  </si>
  <si>
    <t>7*1</t>
  </si>
  <si>
    <t>20*1</t>
  </si>
  <si>
    <t>34*1</t>
  </si>
  <si>
    <t>77*1</t>
  </si>
  <si>
    <t>41*1</t>
  </si>
  <si>
    <t>19*1</t>
  </si>
  <si>
    <t>4051*0,75*1</t>
  </si>
  <si>
    <t>Обследование существующих сооружений причала</t>
  </si>
  <si>
    <t>АО "КРП"</t>
  </si>
  <si>
    <t>Реконструкция причала Злобинского грузового района</t>
  </si>
  <si>
    <t>Характеристика предприятия, здания, сооружения или вида работ</t>
  </si>
  <si>
    <r>
      <t>Расчет стоимости:
С</t>
    </r>
    <r>
      <rPr>
        <sz val="8"/>
        <rFont val="Arial"/>
        <family val="2"/>
        <charset val="204"/>
      </rPr>
      <t xml:space="preserve">стр.01 </t>
    </r>
    <r>
      <rPr>
        <sz val="10"/>
        <rFont val="Arial"/>
        <family val="2"/>
        <charset val="204"/>
      </rPr>
      <t>х</t>
    </r>
    <r>
      <rPr>
        <sz val="8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а/100*Ki</t>
    </r>
  </si>
  <si>
    <t>Справочник базовых цен на проектные работы для строительства 
"Объекты речного транспорта" 2004г.</t>
  </si>
  <si>
    <t xml:space="preserve">Итого </t>
  </si>
  <si>
    <t>Рабочая документация</t>
  </si>
  <si>
    <t>1-ПР</t>
  </si>
  <si>
    <t>Таб.4 §3
К=13,75%</t>
  </si>
  <si>
    <t>Общ.указ. п.13
К=2,0 - прим.1</t>
  </si>
  <si>
    <t>Табл.3, п.5,  Общ.ук., п.8"е".
К=(1+0,15+0,15)=1,3</t>
  </si>
  <si>
    <t>Расходы по внутреннему транспорту (расстояние от базы до участка работ 15 км)</t>
  </si>
  <si>
    <t>Табл.4 п.3
К=0,1375</t>
  </si>
  <si>
    <t>ИТОГО по главе 2 с учетом районного и льготного коэффициента</t>
  </si>
  <si>
    <t>Таб.8.п.1</t>
  </si>
  <si>
    <t xml:space="preserve">Привязка к планово-высотной сети для для промеров глубин на реках при ширине до 800 м. lI кат. сложности для составлениея плана М 1:500  </t>
  </si>
  <si>
    <t>1*138</t>
  </si>
  <si>
    <t xml:space="preserve">Итого по главе 1 с учетом инфляционного  коэффициента </t>
  </si>
  <si>
    <t>Итого по главе 1 в ценах 2001 г.</t>
  </si>
  <si>
    <t xml:space="preserve">Топографическая съемка участка размещения причала. Масштаб 1:500. Высота сечения рельефа 0,5 м. Объем 10 га. Категория сложности II. </t>
  </si>
  <si>
    <t>1067*10*1,2</t>
  </si>
  <si>
    <t>2981,79*0,1375</t>
  </si>
  <si>
    <t>(2981,79+410)*6%*2,0</t>
  </si>
  <si>
    <t>3798,8*1,3</t>
  </si>
  <si>
    <t>Таб.3.п.3</t>
  </si>
  <si>
    <t>2000*5</t>
  </si>
  <si>
    <t>Глава 2 Промеры глубин дна</t>
  </si>
  <si>
    <t>Промер глубин дна (съемка гидролокатором) перед сооружением в масштабе 1:500, площадь участка 5 га.</t>
  </si>
  <si>
    <t>Итого по главе 2 в ценах 1991г</t>
  </si>
  <si>
    <t>Справочник базовых цен по оценке и подтверждению соответствия портовых гидротехнических сооружений установленных требованиям, 2014 г.</t>
  </si>
  <si>
    <t>Обследование существующей причальной стенки (визуальный контроль) - высота до 13 м, длина 760 м</t>
  </si>
  <si>
    <t>Табл.3 п.1
К=1,1 - табл.1 п.1</t>
  </si>
  <si>
    <t>2000*7,6*1,1</t>
  </si>
  <si>
    <t>Табл.4 п.2.4</t>
  </si>
  <si>
    <t>1000*1</t>
  </si>
  <si>
    <t>Итого с учетом инфляционного  коэффициента</t>
  </si>
  <si>
    <t>Итого в ценах 1991г</t>
  </si>
  <si>
    <t>Итого по главе 1 с учетом районного и льготного коэффициента</t>
  </si>
  <si>
    <t>ед.                       изм.</t>
  </si>
  <si>
    <t>Обоснование стоимости сб.цен</t>
  </si>
  <si>
    <t>Сметная стоимость работ</t>
  </si>
  <si>
    <t>Спр. базовых цен на инженерно-геологические и инженерно-экологические изыскания для строительства, Москва 1999г.</t>
  </si>
  <si>
    <t>I. Полевые работы.  СБЦ-1999г, к=1,3 (ОУ п.8д+е)</t>
  </si>
  <si>
    <t>всего</t>
  </si>
  <si>
    <t>VII категории</t>
  </si>
  <si>
    <t>м</t>
  </si>
  <si>
    <t>Гидрогеологические наблюдения при бурении скважин</t>
  </si>
  <si>
    <t>т.18 § 1</t>
  </si>
  <si>
    <t>Крепление скважин при бурении</t>
  </si>
  <si>
    <t>т.18 § 4</t>
  </si>
  <si>
    <t>С учетом  районного и льготного коэффициентов</t>
  </si>
  <si>
    <t>т.3 § 5</t>
  </si>
  <si>
    <t>II. Лабораторные работы. СБЦ-1999г, к=1,3 (ОУ п.8д+е)</t>
  </si>
  <si>
    <t>Гранулометрический анализ ситовым методом и методом ареометра</t>
  </si>
  <si>
    <t>образец</t>
  </si>
  <si>
    <t>т.62 § 23</t>
  </si>
  <si>
    <t xml:space="preserve">Сокращенный комплекс определений физических свойств скальных пород </t>
  </si>
  <si>
    <t>т.68 § 1</t>
  </si>
  <si>
    <t>Предел прочности при сжатии в  или воздушно-сухом и водонасыщенном состоянии</t>
  </si>
  <si>
    <t>т.67 § 9</t>
  </si>
  <si>
    <t>Коррозионная активность грунтов к стали</t>
  </si>
  <si>
    <t>т.75 § 4</t>
  </si>
  <si>
    <t>Коррозионная активность грунтов к  бетону</t>
  </si>
  <si>
    <t>т.75 § 5</t>
  </si>
  <si>
    <t>Стандартный (типовой) анализ воды</t>
  </si>
  <si>
    <t>проба</t>
  </si>
  <si>
    <r>
      <t>т.73 § 2</t>
    </r>
    <r>
      <rPr>
        <sz val="10"/>
        <rFont val="Arial Cyr"/>
        <charset val="204"/>
      </rPr>
      <t/>
    </r>
  </si>
  <si>
    <t>Итого лабораторных работ</t>
  </si>
  <si>
    <t>III. Камеральные работы. СБЦ-1999г, к=1,3 (ОУ п.8д+е)</t>
  </si>
  <si>
    <t>програм</t>
  </si>
  <si>
    <t>т.82 § 2</t>
  </si>
  <si>
    <t>Камеральная обработка лабораторных исследований, всего</t>
  </si>
  <si>
    <t>т.86 § 2, 5, 8</t>
  </si>
  <si>
    <t>Составление технического отчета (кат.II)</t>
  </si>
  <si>
    <t>IV. Прочие расходы. СБЦ-1999г, общие указания.</t>
  </si>
  <si>
    <t>Расходы на внутренний транспорт</t>
  </si>
  <si>
    <t>т.4 § 3</t>
  </si>
  <si>
    <t>т.5  § 2</t>
  </si>
  <si>
    <t>Итого прочие расходы</t>
  </si>
  <si>
    <t>ИТОГО стоимость изыскательских работ на 01.01.91</t>
  </si>
  <si>
    <t>Проектная документация</t>
  </si>
  <si>
    <t>Внутренний транспорт при расстоянии от базы до участка изысканий до 15 км и стоимости полевых работ 3431 руб.</t>
  </si>
  <si>
    <t>3431*0,1375</t>
  </si>
  <si>
    <t>Табл. 3, §10, к = 1,15
п. 8 е, k = 1,15
Кинфл.=1+0,15+0,15=1,3</t>
  </si>
  <si>
    <t>200000,00*1,00</t>
  </si>
  <si>
    <t>Табл.3 п.5 Общ.указ. п.8 д,е.
К=(1+0,15+0,15)=1,3</t>
  </si>
  <si>
    <t>т.4 § 3 ОУ п.9</t>
  </si>
  <si>
    <t>Общ.указ. п.8 д, табл.3
§ 5 - К=1,15 -район. коэфф.
п.8 е - К =1,15 - льготный коэфф.
Кинфл.=1+0,15+0,15=1,3</t>
  </si>
  <si>
    <t>т.65 § 1</t>
  </si>
  <si>
    <t xml:space="preserve">Полный комплекс определения физических свойств песчаных грунтов </t>
  </si>
  <si>
    <t>по аналогу</t>
  </si>
  <si>
    <t>Расчет ущерба водным биологическим ресурсам. Согласование проектной документации в органах Росрыболовства</t>
  </si>
  <si>
    <t>Негосударственная экспертиза проектной документации и результатов инженерных изысканий</t>
  </si>
  <si>
    <t>1-ЭКСП</t>
  </si>
  <si>
    <t>№№ п.п.</t>
  </si>
  <si>
    <t>Стоимость,
руб.</t>
  </si>
  <si>
    <t xml:space="preserve">Государственная экспертиза проектной документации                                                                                    </t>
  </si>
  <si>
    <t>Положение  об организации и проведении гос.экспертизы проектной документации …, 2007г , п.VIII.</t>
  </si>
  <si>
    <t xml:space="preserve"> РПпд = Спд* П * Ki </t>
  </si>
  <si>
    <t>где:</t>
  </si>
  <si>
    <t>Спд =</t>
  </si>
  <si>
    <t>-</t>
  </si>
  <si>
    <t>стоимость проектной документации в ценах 2001г.</t>
  </si>
  <si>
    <t>П=</t>
  </si>
  <si>
    <t>процент суммарной стоимости проектных работ</t>
  </si>
  <si>
    <t>Кi=</t>
  </si>
  <si>
    <t>коэфф. инфляции</t>
  </si>
  <si>
    <t xml:space="preserve">Государственная экспертиза результатов инженерных изысканий                                                                                                 </t>
  </si>
  <si>
    <t xml:space="preserve"> РПнж =Сиж* П * Ki</t>
  </si>
  <si>
    <t>Сиж=</t>
  </si>
  <si>
    <t>стоимость проектной документации в ценах 2001 г.</t>
  </si>
  <si>
    <t>Всего по смете с НДС</t>
  </si>
  <si>
    <t xml:space="preserve">          Сумма Спд и Сиж        (млн. рублей, в ценах 2001 года)</t>
  </si>
  <si>
    <t>Процент от суммы Спд и Сиж   (П)</t>
  </si>
  <si>
    <t>факт сумма в ценах 2001г</t>
  </si>
  <si>
    <t>Факт процент от суммы Спд и Сиж   (П)</t>
  </si>
  <si>
    <t>более</t>
  </si>
  <si>
    <t>Заполни зеленую клеточку суммой ПИР в ценах 2001г</t>
  </si>
  <si>
    <t>из</t>
  </si>
  <si>
    <t>пр</t>
  </si>
  <si>
    <t>2001г.</t>
  </si>
  <si>
    <t>Камеральная обработка результатов, составление отчетных материалов (1 отчет)</t>
  </si>
  <si>
    <t>Дополнительные расходы</t>
  </si>
  <si>
    <t>Итого дополнительные расходы</t>
  </si>
  <si>
    <t>Сведения, предоставляемые ФГБУ «Среднесибирское УГМС»
- Климатические характеристики;
- Фоновые концентрации загрязняющих веществ.</t>
  </si>
  <si>
    <t>Сведения, предоставлемые ФГБУ "Главрыбвод"
Рыбохозяйственная характеристика р. Енисей</t>
  </si>
  <si>
    <t>Всего по смете с учетом НДС</t>
  </si>
  <si>
    <t>2-ПР</t>
  </si>
  <si>
    <t>3284*10*0,85*0,5</t>
  </si>
  <si>
    <t>К=0,85 п.14 Общих указаний
К=0,5, примечание 3</t>
  </si>
  <si>
    <t>30585,22*1,3</t>
  </si>
  <si>
    <t>Всего по главе 1</t>
  </si>
  <si>
    <t>248902,5*10%</t>
  </si>
  <si>
    <t>ВСЕГО  по смете с учетом НДС</t>
  </si>
  <si>
    <t>Итого по главе 2 с учетом инфляционного  коэффициента</t>
  </si>
  <si>
    <t>13957*13,75%</t>
  </si>
  <si>
    <t>Механическое колонковое бурение диам. до 160мм (30 скв), глуб.  до 30 м по грунтам:</t>
  </si>
  <si>
    <t>т.17 § 3, прим. К=0,95
К=0,85 - ОУ п.14</t>
  </si>
  <si>
    <t>т.54 § 20
К=1,4 - прим.4</t>
  </si>
  <si>
    <t>Составление программы-сметы работ гл. до 30 м площ.  до 1 кв.км, кат II.</t>
  </si>
  <si>
    <t>т.81 § 5, прим.1 к=1,25</t>
  </si>
  <si>
    <t>Камеральная обработка материалов буровых работ , кат. II</t>
  </si>
  <si>
    <t>Камеральная обработка полевого испытания грунтов в скважинах, шурфах и горизонтальных выработках вертикальной статической нагрузкой (штампом, прессиометром)</t>
  </si>
  <si>
    <t>испыт.</t>
  </si>
  <si>
    <t>т.83 § 6</t>
  </si>
  <si>
    <t>т.87 § 2, к=1,5 МП по определению стоим.изысканий (выпуск 1), 2004г</t>
  </si>
  <si>
    <t>Расходы на внутренний транспорт (10-15 км)</t>
  </si>
  <si>
    <t>Разработка проектной документации</t>
  </si>
  <si>
    <t>Разработка рабочей документации</t>
  </si>
  <si>
    <t>Итого с учетом понижающего коэффициента</t>
  </si>
  <si>
    <t>Влажность глинистых грунтов</t>
  </si>
  <si>
    <t>т.62 § 1</t>
  </si>
  <si>
    <t>т.62 § 5</t>
  </si>
  <si>
    <t xml:space="preserve"> Плотность частиц грунта пикнометрическим методом. Глинистые грунты</t>
  </si>
  <si>
    <t>т.63 § 8</t>
  </si>
  <si>
    <t xml:space="preserve"> Полный комплекс опре делений физических свойств для глинистых грунтов
</t>
  </si>
  <si>
    <r>
      <rPr>
        <sz val="10"/>
        <color theme="1"/>
        <rFont val="Arial"/>
        <family val="2"/>
        <charset val="204"/>
      </rPr>
      <t>Разработка проектной и рабочей документации на реконструкцию причальной стенки длиной 760 м с учетом ликвидации транспортных галерей.
Категория сложности проектирования - III
Стоимость строительства по объекту аналогу в ценах 2001г.:
Сстр.01= 194,6 млн.руб. за 760 м</t>
    </r>
    <r>
      <rPr>
        <sz val="10"/>
        <color indexed="8"/>
        <rFont val="Arial"/>
        <family val="2"/>
        <charset val="204"/>
      </rPr>
      <t xml:space="preserve">
</t>
    </r>
  </si>
  <si>
    <t>К=0,45</t>
  </si>
  <si>
    <t xml:space="preserve">Табл.1
а=3,642 % - базовая цена на проектные работы от общей стоимости строительства в ценах на 01.01.2001г.
К=77,9 - коэфф.состава работ, в том числе:
- 58,3 - Гидротехнические сооружения и акватории;
- 15,3 - Организация строительства;
- 4,3 - Сметная документация;
К=1,2 - п.3.4 метод.указаний по применению СБЦ (вид работ - реконструкция);
К=1,15 - п.3.7 метод.указаний по применению СБЦ (сейсмичность 7 баллов);
К=6,39 - кофф. инфляции (Письмо Минстроя России № 5170-ИФ/09 от 01.02.2025).
К=0,4 - стадия проектирования "Проектная документация" </t>
  </si>
  <si>
    <t>194600000*3,642/100*6,39*0,779*1,2*1,15*0,4</t>
  </si>
  <si>
    <t>194600000*3,642/100*6,39*0,779*1,15*1,2*0,6</t>
  </si>
  <si>
    <t>ИТОГО Стоимость изыскательских работ с учетом инф. коэффициента  
Письмо Минстроя России № 5170-ИФ/09 от 01.02.2025</t>
  </si>
  <si>
    <t>K = 72,78
Письмо Минстроя России
№ 5170-ИФ/09 от 01.02.2025</t>
  </si>
  <si>
    <t>16571,61*72,78</t>
  </si>
  <si>
    <t>К=6,40 - Письмо Минстроя России № 5170-ИФ/09 от 01.02.2025</t>
  </si>
  <si>
    <t>К=72,78 - Письмо Минстроя России
№ 61327-ИФ/09 от 18.10.2024</t>
  </si>
  <si>
    <t>11126,07*72,78</t>
  </si>
  <si>
    <t>К=72,78 - Письмо Минстроя России
№ 5170-ИФ/09 от 01.02.2025</t>
  </si>
  <si>
    <t xml:space="preserve">Табл.1
а=3,642 % - базовая цена на проектные работы от общей стоимости строительства в ценах на 01.01.2001г.
К=77,9 - коэфф.состава работ, в том числе:
- 58,3 - Гидротехнические сооружения и акватории;
- 15,3 - Организация строительства;
- 4,3 - Сметная документация;
К=1,2 - п.3.4 метод.указаний по применению СБЦ (вид работ - реконструкция);
К=1,15 - п.3.7 метод.указаний по применению СБЦ (сейсмичность 7 баллов);
К=6,39 - кофф. инфляции (Письмо Минстроя России № 5170-ИФ/09 от 01.02.2025).
К=0,6 - стадия проектирования "Проектная документация" </t>
  </si>
  <si>
    <t>17720*72,78</t>
  </si>
  <si>
    <t>№№ п/п</t>
  </si>
  <si>
    <t>Наименование смет на проектные работы и инженерные изыскания, затрат</t>
  </si>
  <si>
    <t>Обоснование</t>
  </si>
  <si>
    <t xml:space="preserve">Сметная стоимость, </t>
  </si>
  <si>
    <t>тыс. руб.</t>
  </si>
  <si>
    <t>инженерных изысканий</t>
  </si>
  <si>
    <t>проектных работ</t>
  </si>
  <si>
    <t>I</t>
  </si>
  <si>
    <t>Инженерные изыскания</t>
  </si>
  <si>
    <t>II</t>
  </si>
  <si>
    <t>III</t>
  </si>
  <si>
    <t>Итого по видам работ</t>
  </si>
  <si>
    <t>ВСЕГО</t>
  </si>
  <si>
    <r>
      <t>39760,78*</t>
    </r>
    <r>
      <rPr>
        <sz val="10"/>
        <rFont val="Arial"/>
        <family val="2"/>
        <charset val="204"/>
      </rPr>
      <t>6,40</t>
    </r>
  </si>
  <si>
    <t xml:space="preserve">Разработка предпроектной документации. </t>
  </si>
  <si>
    <t>ВСЕГО  по смете в текущих ценах</t>
  </si>
  <si>
    <t>Смета № 1-ТОП (предварительная)</t>
  </si>
  <si>
    <t>Общ.указ. п.13
К=2,5 - прим.1</t>
  </si>
  <si>
    <t>(13957+1919,09)*6%*2,5</t>
  </si>
  <si>
    <t>11000*1,3</t>
  </si>
  <si>
    <t>п.13 ОУ, прим.1 к=2,5</t>
  </si>
  <si>
    <t xml:space="preserve">ВСЕГО  по смете в текущих ценах </t>
  </si>
  <si>
    <t>(3431+471,76)*0,06*2,5</t>
  </si>
  <si>
    <t>Итого по смете в текущих ценах</t>
  </si>
  <si>
    <r>
      <t>Испытание грунтов в буровых скважинах на глубине свыше 10 м вертикальной статической нагрузкой штампом площадью 600 см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в грунтах I категории</t>
    </r>
  </si>
  <si>
    <t>Смета №1-ГЕО (предварительная)</t>
  </si>
  <si>
    <t>СБЦИИС, 2000 г.
ОУ, п. 13
прим. 1, k = 2,5</t>
  </si>
  <si>
    <t>Смета № 1-ЭКО (предварительная)</t>
  </si>
  <si>
    <t>Смета № 1-ПР (предварительная)</t>
  </si>
  <si>
    <t>Смета № 2-ПР (предварительная)</t>
  </si>
  <si>
    <t>Смета № 1-ЭКСП (предварительная)</t>
  </si>
  <si>
    <t>Сводная смета (предварительная)</t>
  </si>
  <si>
    <t>Смета № 1-ОБ (предварительная)</t>
  </si>
  <si>
    <t>1-ГИД (прдварительная)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</si>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</sst>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_-* #,##0\ _р_._-;\-* #,##0\ _р_._-;_-* &quot;-&quot;\ _р_._-;_-@_-"/>
    <numFmt numFmtId="166" formatCode="_-* #,##0.00_р_._-;\-* #,##0.00_р_._-;_-* &quot;-&quot;??_р_._-;_-@_-"/>
    <numFmt numFmtId="167" formatCode="#,##0.00_ ;[Red]\-#,##0.00\ "/>
    <numFmt numFmtId="168" formatCode="#,##0.00_ ;\-#,##0.00\ "/>
    <numFmt numFmtId="169" formatCode="#,##0.0"/>
    <numFmt numFmtId="170" formatCode="0.0"/>
    <numFmt numFmtId="171" formatCode="_-* #,##0\ _р_._-;\-* #,##0\ _р_._-;_-* &quot;-&quot;??\ _р_._-;_-@_-"/>
    <numFmt numFmtId="172" formatCode="#,##0.0000"/>
    <numFmt numFmtId="173" formatCode="#,##0.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charset val="204"/>
    </font>
    <font>
      <b/>
      <sz val="10"/>
      <color theme="1"/>
      <name val="Arial Cyr"/>
      <charset val="204"/>
    </font>
    <font>
      <b/>
      <i/>
      <sz val="10"/>
      <color indexed="8"/>
      <name val="Arial Cyr"/>
      <charset val="204"/>
    </font>
    <font>
      <b/>
      <i/>
      <sz val="11"/>
      <color indexed="8"/>
      <name val="Arial Cyr"/>
      <charset val="204"/>
    </font>
    <font>
      <sz val="10"/>
      <color theme="1"/>
      <name val="Arial"/>
      <family val="2"/>
      <charset val="204"/>
    </font>
    <font>
      <vertAlign val="subscript"/>
      <sz val="10"/>
      <color indexed="8"/>
      <name val="Arial Cyr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sz val="14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Arial Cyr"/>
      <charset val="204"/>
    </font>
    <font>
      <sz val="8"/>
      <name val="Arial"/>
      <family val="2"/>
      <charset val="204"/>
    </font>
    <font>
      <sz val="12"/>
      <color indexed="8"/>
      <name val="Arial Cyr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theme="1"/>
      <name val="Tahoma"/>
      <family val="2"/>
      <charset val="204"/>
    </font>
    <font>
      <i/>
      <sz val="9"/>
      <color rgb="FF0000FF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i/>
      <sz val="10"/>
      <color indexed="8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 Cyr"/>
      <charset val="204"/>
    </font>
    <font>
      <vertAlign val="superscript"/>
      <sz val="10"/>
      <name val="Arial"/>
      <family val="2"/>
      <charset val="204"/>
    </font>
    <font>
      <b/>
      <sz val="10"/>
      <color indexed="8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1"/>
        <bgColor indexed="64"/>
      </patternFill>
    </fill>
  </fills>
  <borders count="6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7" fillId="0" borderId="0"/>
    <xf numFmtId="0" fontId="26" fillId="0" borderId="0"/>
    <xf numFmtId="0" fontId="7" fillId="0" borderId="0"/>
    <xf numFmtId="0" fontId="3" fillId="0" borderId="0"/>
    <xf numFmtId="0" fontId="2" fillId="0" borderId="0"/>
    <xf numFmtId="164" fontId="29" fillId="0" borderId="0" applyFont="0" applyFill="0" applyBorder="0" applyAlignment="0" applyProtection="0"/>
    <xf numFmtId="0" fontId="2" fillId="0" borderId="0"/>
    <xf numFmtId="0" fontId="33" fillId="0" borderId="0"/>
    <xf numFmtId="0" fontId="30" fillId="0" borderId="0"/>
    <xf numFmtId="0" fontId="34" fillId="0" borderId="0"/>
    <xf numFmtId="9" fontId="3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5" fillId="0" borderId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604">
    <xf numFmtId="0" fontId="0" fillId="0" borderId="0" xfId="0"/>
    <xf numFmtId="0" fontId="6" fillId="0" borderId="0" xfId="0" applyFont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top"/>
    </xf>
    <xf numFmtId="166" fontId="12" fillId="0" borderId="0" xfId="0" applyNumberFormat="1" applyFont="1" applyAlignment="1">
      <alignment wrapText="1"/>
    </xf>
    <xf numFmtId="0" fontId="7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/>
    <xf numFmtId="0" fontId="15" fillId="0" borderId="0" xfId="0" applyFont="1" applyAlignment="1">
      <alignment horizontal="right" vertical="center"/>
    </xf>
    <xf numFmtId="0" fontId="18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18" fillId="0" borderId="0" xfId="0" applyNumberFormat="1" applyFont="1" applyAlignment="1" applyProtection="1">
      <alignment vertical="top"/>
      <protection locked="0"/>
    </xf>
    <xf numFmtId="165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0" borderId="0" xfId="0" applyFont="1" applyAlignment="1" applyProtection="1">
      <alignment vertical="top" wrapText="1"/>
      <protection locked="0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165" fontId="18" fillId="0" borderId="0" xfId="0" applyNumberFormat="1" applyFont="1" applyAlignment="1" applyProtection="1">
      <alignment horizontal="left" vertical="top"/>
      <protection locked="0"/>
    </xf>
    <xf numFmtId="0" fontId="0" fillId="0" borderId="0" xfId="0" applyAlignment="1">
      <alignment horizontal="right" vertical="center"/>
    </xf>
    <xf numFmtId="0" fontId="20" fillId="3" borderId="1" xfId="2" applyFont="1" applyAlignment="1">
      <alignment horizontal="center" vertical="top" wrapText="1"/>
    </xf>
    <xf numFmtId="0" fontId="20" fillId="3" borderId="17" xfId="2" applyFont="1" applyBorder="1" applyAlignment="1">
      <alignment horizontal="center" vertical="top" wrapText="1"/>
    </xf>
    <xf numFmtId="0" fontId="20" fillId="3" borderId="5" xfId="2" applyFont="1" applyBorder="1" applyAlignment="1">
      <alignment horizontal="center" vertical="top" wrapText="1"/>
    </xf>
    <xf numFmtId="0" fontId="20" fillId="3" borderId="18" xfId="2" applyFont="1" applyBorder="1" applyAlignment="1">
      <alignment horizontal="center" vertical="top" wrapText="1"/>
    </xf>
    <xf numFmtId="0" fontId="20" fillId="3" borderId="1" xfId="2" applyFont="1" applyAlignment="1">
      <alignment horizontal="center" vertical="center" wrapText="1"/>
    </xf>
    <xf numFmtId="0" fontId="20" fillId="3" borderId="19" xfId="2" applyFont="1" applyBorder="1" applyAlignment="1">
      <alignment horizontal="center" vertical="top"/>
    </xf>
    <xf numFmtId="0" fontId="20" fillId="3" borderId="19" xfId="2" applyFont="1" applyBorder="1" applyAlignment="1">
      <alignment horizontal="center" vertical="center"/>
    </xf>
    <xf numFmtId="0" fontId="20" fillId="3" borderId="20" xfId="2" applyFont="1" applyBorder="1" applyAlignment="1">
      <alignment horizontal="center" vertical="center"/>
    </xf>
    <xf numFmtId="0" fontId="20" fillId="3" borderId="8" xfId="2" applyFont="1" applyBorder="1" applyAlignment="1">
      <alignment vertical="top" wrapText="1"/>
    </xf>
    <xf numFmtId="0" fontId="20" fillId="3" borderId="10" xfId="2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5" fillId="0" borderId="8" xfId="0" applyFont="1" applyBorder="1" applyAlignment="1">
      <alignment horizontal="right" vertical="top"/>
    </xf>
    <xf numFmtId="0" fontId="15" fillId="0" borderId="9" xfId="0" applyFont="1" applyBorder="1" applyAlignment="1">
      <alignment horizontal="center" vertical="top"/>
    </xf>
    <xf numFmtId="0" fontId="18" fillId="0" borderId="10" xfId="0" applyFont="1" applyBorder="1"/>
    <xf numFmtId="4" fontId="15" fillId="0" borderId="10" xfId="0" applyNumberFormat="1" applyFont="1" applyBorder="1" applyAlignment="1">
      <alignment horizontal="right" vertical="top"/>
    </xf>
    <xf numFmtId="0" fontId="21" fillId="0" borderId="5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4" xfId="0" applyFont="1" applyBorder="1" applyAlignment="1">
      <alignment vertical="center"/>
    </xf>
    <xf numFmtId="4" fontId="21" fillId="0" borderId="6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vertical="top" wrapText="1"/>
    </xf>
    <xf numFmtId="0" fontId="15" fillId="0" borderId="5" xfId="0" applyFont="1" applyBorder="1" applyAlignment="1">
      <alignment vertical="top"/>
    </xf>
    <xf numFmtId="4" fontId="21" fillId="0" borderId="5" xfId="0" applyNumberFormat="1" applyFont="1" applyBorder="1" applyAlignment="1">
      <alignment horizontal="right" vertical="center"/>
    </xf>
    <xf numFmtId="4" fontId="18" fillId="0" borderId="0" xfId="0" applyNumberFormat="1" applyFont="1"/>
    <xf numFmtId="0" fontId="15" fillId="0" borderId="10" xfId="0" applyFont="1" applyBorder="1" applyAlignment="1">
      <alignment horizontal="center" vertical="top"/>
    </xf>
    <xf numFmtId="0" fontId="22" fillId="0" borderId="0" xfId="0" applyFont="1"/>
    <xf numFmtId="0" fontId="15" fillId="0" borderId="10" xfId="0" applyFont="1" applyBorder="1" applyAlignment="1">
      <alignment horizontal="left" vertical="top"/>
    </xf>
    <xf numFmtId="0" fontId="15" fillId="0" borderId="7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4" fontId="21" fillId="0" borderId="10" xfId="0" applyNumberFormat="1" applyFont="1" applyBorder="1" applyAlignment="1">
      <alignment horizontal="right" vertical="center"/>
    </xf>
    <xf numFmtId="4" fontId="19" fillId="4" borderId="5" xfId="1" applyNumberFormat="1" applyFont="1" applyFill="1" applyBorder="1" applyAlignment="1">
      <alignment horizontal="right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top"/>
    </xf>
    <xf numFmtId="0" fontId="21" fillId="0" borderId="0" xfId="0" applyFont="1" applyAlignment="1">
      <alignment vertical="top"/>
    </xf>
    <xf numFmtId="0" fontId="21" fillId="0" borderId="14" xfId="0" applyFont="1" applyBorder="1" applyAlignment="1">
      <alignment vertical="top"/>
    </xf>
    <xf numFmtId="0" fontId="21" fillId="0" borderId="10" xfId="0" applyFont="1" applyBorder="1" applyAlignment="1">
      <alignment vertical="top"/>
    </xf>
    <xf numFmtId="0" fontId="18" fillId="0" borderId="9" xfId="0" applyFont="1" applyBorder="1"/>
    <xf numFmtId="4" fontId="15" fillId="0" borderId="10" xfId="0" applyNumberFormat="1" applyFont="1" applyBorder="1" applyAlignment="1">
      <alignment horizontal="center" vertical="top"/>
    </xf>
    <xf numFmtId="4" fontId="15" fillId="0" borderId="16" xfId="0" applyNumberFormat="1" applyFont="1" applyBorder="1" applyAlignment="1">
      <alignment horizontal="center" vertical="top"/>
    </xf>
    <xf numFmtId="0" fontId="21" fillId="0" borderId="2" xfId="0" applyFont="1" applyBorder="1" applyAlignment="1">
      <alignment vertical="top"/>
    </xf>
    <xf numFmtId="0" fontId="21" fillId="0" borderId="16" xfId="0" applyFont="1" applyBorder="1" applyAlignment="1">
      <alignment vertical="top"/>
    </xf>
    <xf numFmtId="0" fontId="21" fillId="0" borderId="5" xfId="0" applyFont="1" applyBorder="1" applyAlignment="1">
      <alignment vertical="top"/>
    </xf>
    <xf numFmtId="0" fontId="21" fillId="0" borderId="2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5" xfId="0" applyFont="1" applyBorder="1" applyAlignment="1">
      <alignment horizontal="left" vertical="top" wrapText="1"/>
    </xf>
    <xf numFmtId="0" fontId="15" fillId="0" borderId="5" xfId="0" applyFont="1" applyBorder="1"/>
    <xf numFmtId="0" fontId="15" fillId="0" borderId="8" xfId="0" applyFont="1" applyBorder="1"/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left" vertical="top"/>
    </xf>
    <xf numFmtId="4" fontId="21" fillId="0" borderId="10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9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3" fontId="6" fillId="0" borderId="0" xfId="0" applyNumberFormat="1" applyFont="1"/>
    <xf numFmtId="4" fontId="17" fillId="0" borderId="0" xfId="0" applyNumberFormat="1" applyFont="1" applyAlignment="1">
      <alignment horizontal="right"/>
    </xf>
    <xf numFmtId="0" fontId="24" fillId="0" borderId="0" xfId="0" applyFont="1"/>
    <xf numFmtId="4" fontId="6" fillId="0" borderId="0" xfId="0" applyNumberFormat="1" applyFont="1"/>
    <xf numFmtId="0" fontId="7" fillId="0" borderId="0" xfId="0" applyFont="1" applyAlignment="1">
      <alignment horizontal="left" wrapText="1"/>
    </xf>
    <xf numFmtId="4" fontId="11" fillId="0" borderId="0" xfId="0" applyNumberFormat="1" applyFont="1"/>
    <xf numFmtId="0" fontId="18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right" vertical="top" wrapText="1"/>
    </xf>
    <xf numFmtId="167" fontId="19" fillId="0" borderId="0" xfId="0" applyNumberFormat="1" applyFont="1" applyAlignment="1" applyProtection="1">
      <alignment vertical="top"/>
      <protection locked="0"/>
    </xf>
    <xf numFmtId="167" fontId="19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left" vertical="top" wrapText="1"/>
    </xf>
    <xf numFmtId="167" fontId="7" fillId="0" borderId="0" xfId="0" applyNumberFormat="1" applyFont="1" applyAlignment="1" applyProtection="1">
      <alignment vertical="top"/>
      <protection locked="0"/>
    </xf>
    <xf numFmtId="167" fontId="7" fillId="0" borderId="0" xfId="0" applyNumberFormat="1" applyFont="1" applyAlignment="1">
      <alignment vertical="top" wrapText="1"/>
    </xf>
    <xf numFmtId="0" fontId="19" fillId="0" borderId="6" xfId="0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1" fontId="15" fillId="0" borderId="0" xfId="0" applyNumberFormat="1" applyFont="1"/>
    <xf numFmtId="0" fontId="15" fillId="0" borderId="0" xfId="0" applyFont="1" applyAlignment="1">
      <alignment horizontal="center"/>
    </xf>
    <xf numFmtId="0" fontId="15" fillId="0" borderId="11" xfId="0" applyFont="1" applyBorder="1"/>
    <xf numFmtId="4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3" fontId="18" fillId="0" borderId="0" xfId="0" applyNumberFormat="1" applyFont="1"/>
    <xf numFmtId="4" fontId="28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/>
    </xf>
    <xf numFmtId="0" fontId="15" fillId="0" borderId="4" xfId="0" applyFont="1" applyBorder="1"/>
    <xf numFmtId="4" fontId="15" fillId="0" borderId="11" xfId="0" applyNumberFormat="1" applyFont="1" applyBorder="1" applyAlignment="1">
      <alignment horizontal="center"/>
    </xf>
    <xf numFmtId="0" fontId="15" fillId="0" borderId="12" xfId="0" applyFont="1" applyBorder="1"/>
    <xf numFmtId="0" fontId="15" fillId="0" borderId="15" xfId="0" applyFont="1" applyBorder="1"/>
    <xf numFmtId="4" fontId="15" fillId="0" borderId="0" xfId="0" applyNumberFormat="1" applyFont="1" applyAlignment="1">
      <alignment horizontal="center"/>
    </xf>
    <xf numFmtId="0" fontId="15" fillId="0" borderId="14" xfId="0" applyFont="1" applyBorder="1"/>
    <xf numFmtId="0" fontId="15" fillId="0" borderId="7" xfId="0" applyFont="1" applyBorder="1"/>
    <xf numFmtId="0" fontId="15" fillId="0" borderId="2" xfId="0" applyFont="1" applyBorder="1"/>
    <xf numFmtId="0" fontId="15" fillId="0" borderId="16" xfId="0" applyFont="1" applyBorder="1"/>
    <xf numFmtId="0" fontId="15" fillId="0" borderId="7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top"/>
    </xf>
    <xf numFmtId="0" fontId="27" fillId="0" borderId="0" xfId="0" applyFont="1" applyProtection="1">
      <protection locked="0"/>
    </xf>
    <xf numFmtId="4" fontId="15" fillId="0" borderId="0" xfId="0" applyNumberFormat="1" applyFont="1"/>
    <xf numFmtId="164" fontId="7" fillId="0" borderId="0" xfId="0" applyNumberFormat="1" applyFont="1"/>
    <xf numFmtId="167" fontId="7" fillId="0" borderId="0" xfId="0" applyNumberFormat="1" applyFont="1" applyAlignment="1">
      <alignment vertical="top"/>
    </xf>
    <xf numFmtId="0" fontId="21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top" wrapText="1"/>
    </xf>
    <xf numFmtId="4" fontId="15" fillId="0" borderId="5" xfId="0" applyNumberFormat="1" applyFont="1" applyBorder="1" applyAlignment="1">
      <alignment horizontal="center"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25" fillId="0" borderId="0" xfId="0" applyFont="1"/>
    <xf numFmtId="4" fontId="19" fillId="0" borderId="0" xfId="0" applyNumberFormat="1" applyFont="1" applyAlignment="1">
      <alignment horizontal="center" wrapText="1"/>
    </xf>
    <xf numFmtId="0" fontId="2" fillId="0" borderId="0" xfId="9"/>
    <xf numFmtId="0" fontId="32" fillId="5" borderId="29" xfId="9" applyFont="1" applyFill="1" applyBorder="1" applyAlignment="1">
      <alignment horizontal="center" vertical="center" wrapText="1"/>
    </xf>
    <xf numFmtId="0" fontId="32" fillId="5" borderId="30" xfId="9" applyFont="1" applyFill="1" applyBorder="1" applyAlignment="1">
      <alignment horizontal="center" vertical="center" wrapText="1"/>
    </xf>
    <xf numFmtId="0" fontId="32" fillId="5" borderId="32" xfId="9" applyFont="1" applyFill="1" applyBorder="1" applyAlignment="1">
      <alignment horizontal="center" vertical="center" wrapText="1"/>
    </xf>
    <xf numFmtId="0" fontId="32" fillId="5" borderId="31" xfId="9" applyFont="1" applyFill="1" applyBorder="1" applyAlignment="1">
      <alignment horizontal="center" vertical="center" wrapText="1"/>
    </xf>
    <xf numFmtId="4" fontId="22" fillId="0" borderId="0" xfId="0" applyNumberFormat="1" applyFont="1"/>
    <xf numFmtId="4" fontId="0" fillId="0" borderId="0" xfId="0" applyNumberFormat="1"/>
    <xf numFmtId="4" fontId="15" fillId="0" borderId="10" xfId="0" applyNumberFormat="1" applyFont="1" applyBorder="1" applyAlignment="1">
      <alignment horizontal="right" vertical="center"/>
    </xf>
    <xf numFmtId="0" fontId="21" fillId="0" borderId="9" xfId="0" applyFont="1" applyBorder="1"/>
    <xf numFmtId="0" fontId="21" fillId="0" borderId="0" xfId="0" applyFont="1"/>
    <xf numFmtId="0" fontId="21" fillId="0" borderId="14" xfId="0" applyFont="1" applyBorder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32" fillId="5" borderId="5" xfId="9" applyFont="1" applyFill="1" applyBorder="1" applyAlignment="1">
      <alignment horizontal="center" vertical="center" wrapText="1"/>
    </xf>
    <xf numFmtId="4" fontId="32" fillId="5" borderId="5" xfId="9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8" fillId="5" borderId="32" xfId="9" applyFont="1" applyFill="1" applyBorder="1" applyAlignment="1">
      <alignment horizontal="center" vertical="center" wrapText="1"/>
    </xf>
    <xf numFmtId="0" fontId="18" fillId="5" borderId="31" xfId="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" fontId="6" fillId="0" borderId="5" xfId="17" applyNumberFormat="1" applyFont="1" applyBorder="1" applyAlignment="1">
      <alignment horizontal="center" vertical="center"/>
    </xf>
    <xf numFmtId="4" fontId="6" fillId="0" borderId="5" xfId="17" applyNumberFormat="1" applyFont="1" applyBorder="1" applyAlignment="1">
      <alignment horizontal="center"/>
    </xf>
    <xf numFmtId="0" fontId="28" fillId="5" borderId="32" xfId="9" applyFont="1" applyFill="1" applyBorder="1" applyAlignment="1">
      <alignment horizontal="center" vertical="center" wrapText="1"/>
    </xf>
    <xf numFmtId="0" fontId="28" fillId="5" borderId="31" xfId="9" applyFont="1" applyFill="1" applyBorder="1" applyAlignment="1">
      <alignment horizontal="center" vertical="center" wrapText="1"/>
    </xf>
    <xf numFmtId="4" fontId="28" fillId="5" borderId="5" xfId="9" applyNumberFormat="1" applyFont="1" applyFill="1" applyBorder="1" applyAlignment="1">
      <alignment horizontal="center" vertical="center" wrapText="1"/>
    </xf>
    <xf numFmtId="0" fontId="31" fillId="5" borderId="32" xfId="9" applyFont="1" applyFill="1" applyBorder="1" applyAlignment="1">
      <alignment horizontal="center" vertical="center" wrapText="1"/>
    </xf>
    <xf numFmtId="0" fontId="31" fillId="5" borderId="31" xfId="9" applyFont="1" applyFill="1" applyBorder="1" applyAlignment="1">
      <alignment horizontal="center" vertical="center" wrapText="1"/>
    </xf>
    <xf numFmtId="4" fontId="32" fillId="5" borderId="5" xfId="9" applyNumberFormat="1" applyFont="1" applyFill="1" applyBorder="1" applyAlignment="1">
      <alignment horizontal="center" vertical="top" wrapText="1"/>
    </xf>
    <xf numFmtId="0" fontId="18" fillId="5" borderId="32" xfId="9" applyFont="1" applyFill="1" applyBorder="1" applyAlignment="1">
      <alignment horizontal="center" vertical="top" wrapText="1"/>
    </xf>
    <xf numFmtId="0" fontId="18" fillId="5" borderId="31" xfId="9" applyFont="1" applyFill="1" applyBorder="1" applyAlignment="1">
      <alignment horizontal="center" vertical="top" wrapText="1"/>
    </xf>
    <xf numFmtId="10" fontId="32" fillId="5" borderId="32" xfId="9" applyNumberFormat="1" applyFont="1" applyFill="1" applyBorder="1" applyAlignment="1">
      <alignment horizontal="center" vertical="center" wrapText="1"/>
    </xf>
    <xf numFmtId="0" fontId="32" fillId="5" borderId="36" xfId="9" applyFont="1" applyFill="1" applyBorder="1" applyAlignment="1">
      <alignment horizontal="center" vertical="center" wrapText="1"/>
    </xf>
    <xf numFmtId="0" fontId="32" fillId="5" borderId="38" xfId="9" applyFont="1" applyFill="1" applyBorder="1" applyAlignment="1">
      <alignment horizontal="center" vertical="center" wrapText="1"/>
    </xf>
    <xf numFmtId="0" fontId="32" fillId="5" borderId="37" xfId="9" applyFont="1" applyFill="1" applyBorder="1" applyAlignment="1">
      <alignment horizontal="center" vertical="center" wrapText="1"/>
    </xf>
    <xf numFmtId="0" fontId="32" fillId="5" borderId="3" xfId="9" applyFont="1" applyFill="1" applyBorder="1" applyAlignment="1">
      <alignment horizontal="center" vertical="center" wrapText="1"/>
    </xf>
    <xf numFmtId="4" fontId="32" fillId="5" borderId="6" xfId="9" applyNumberFormat="1" applyFont="1" applyFill="1" applyBorder="1" applyAlignment="1">
      <alignment horizontal="center" vertical="center" wrapText="1"/>
    </xf>
    <xf numFmtId="0" fontId="18" fillId="5" borderId="5" xfId="9" applyFont="1" applyFill="1" applyBorder="1" applyAlignment="1">
      <alignment horizontal="center" vertical="center" wrapText="1"/>
    </xf>
    <xf numFmtId="0" fontId="18" fillId="5" borderId="0" xfId="9" applyFont="1" applyFill="1" applyAlignment="1">
      <alignment horizontal="center" vertical="center" wrapText="1"/>
    </xf>
    <xf numFmtId="4" fontId="32" fillId="5" borderId="3" xfId="9" applyNumberFormat="1" applyFont="1" applyFill="1" applyBorder="1" applyAlignment="1">
      <alignment horizontal="center" vertical="center" wrapText="1"/>
    </xf>
    <xf numFmtId="4" fontId="28" fillId="5" borderId="6" xfId="9" applyNumberFormat="1" applyFont="1" applyFill="1" applyBorder="1" applyAlignment="1">
      <alignment horizontal="center" vertical="center" wrapText="1"/>
    </xf>
    <xf numFmtId="169" fontId="7" fillId="0" borderId="0" xfId="0" applyNumberFormat="1" applyFont="1"/>
    <xf numFmtId="169" fontId="15" fillId="0" borderId="0" xfId="0" applyNumberFormat="1" applyFont="1"/>
    <xf numFmtId="0" fontId="18" fillId="0" borderId="0" xfId="0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0" fontId="18" fillId="0" borderId="2" xfId="0" applyFont="1" applyBorder="1" applyAlignment="1" applyProtection="1">
      <alignment vertical="top" wrapText="1"/>
      <protection locked="0"/>
    </xf>
    <xf numFmtId="0" fontId="7" fillId="0" borderId="5" xfId="3" applyBorder="1" applyAlignment="1">
      <alignment horizontal="center" vertical="top" wrapText="1"/>
    </xf>
    <xf numFmtId="0" fontId="7" fillId="0" borderId="9" xfId="3" applyBorder="1" applyAlignment="1">
      <alignment horizontal="center" vertical="top" wrapText="1"/>
    </xf>
    <xf numFmtId="0" fontId="7" fillId="0" borderId="10" xfId="3" applyBorder="1" applyAlignment="1">
      <alignment horizontal="center" vertical="top" wrapText="1"/>
    </xf>
    <xf numFmtId="0" fontId="7" fillId="0" borderId="6" xfId="3" applyBorder="1" applyAlignment="1">
      <alignment horizontal="center" vertical="top" wrapText="1"/>
    </xf>
    <xf numFmtId="0" fontId="7" fillId="0" borderId="5" xfId="3" applyBorder="1" applyAlignment="1">
      <alignment horizontal="left" vertical="top" wrapText="1"/>
    </xf>
    <xf numFmtId="4" fontId="7" fillId="0" borderId="5" xfId="3" applyNumberFormat="1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/>
    </xf>
    <xf numFmtId="4" fontId="6" fillId="0" borderId="8" xfId="0" applyNumberFormat="1" applyFont="1" applyBorder="1" applyAlignment="1" applyProtection="1">
      <alignment horizontal="right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4" fontId="7" fillId="0" borderId="10" xfId="3" applyNumberFormat="1" applyBorder="1" applyAlignment="1">
      <alignment horizontal="right" vertical="top" wrapText="1"/>
    </xf>
    <xf numFmtId="4" fontId="7" fillId="0" borderId="0" xfId="3" applyNumberFormat="1" applyAlignment="1">
      <alignment horizontal="center" vertical="top" wrapText="1"/>
    </xf>
    <xf numFmtId="4" fontId="18" fillId="0" borderId="0" xfId="3" applyNumberFormat="1" applyFont="1" applyAlignment="1" applyProtection="1">
      <alignment horizontal="right" vertical="top" wrapText="1"/>
      <protection locked="0"/>
    </xf>
    <xf numFmtId="0" fontId="6" fillId="0" borderId="0" xfId="0" applyFont="1" applyAlignment="1">
      <alignment vertical="justify"/>
    </xf>
    <xf numFmtId="169" fontId="38" fillId="0" borderId="0" xfId="0" applyNumberFormat="1" applyFont="1"/>
    <xf numFmtId="0" fontId="38" fillId="0" borderId="0" xfId="0" applyFont="1"/>
    <xf numFmtId="4" fontId="38" fillId="0" borderId="0" xfId="0" applyNumberFormat="1" applyFont="1"/>
    <xf numFmtId="169" fontId="18" fillId="0" borderId="0" xfId="0" applyNumberFormat="1" applyFont="1"/>
    <xf numFmtId="4" fontId="19" fillId="0" borderId="0" xfId="0" applyNumberFormat="1" applyFont="1" applyAlignment="1">
      <alignment horizontal="right" wrapText="1"/>
    </xf>
    <xf numFmtId="4" fontId="15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1" fillId="0" borderId="5" xfId="0" applyNumberFormat="1" applyFont="1" applyBorder="1" applyAlignment="1">
      <alignment horizontal="center" vertical="top" wrapText="1"/>
    </xf>
    <xf numFmtId="4" fontId="21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center" vertical="top"/>
    </xf>
    <xf numFmtId="0" fontId="18" fillId="0" borderId="5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4" fontId="18" fillId="0" borderId="5" xfId="17" applyNumberFormat="1" applyFont="1" applyBorder="1" applyAlignment="1">
      <alignment horizontal="right" vertical="top"/>
    </xf>
    <xf numFmtId="0" fontId="18" fillId="0" borderId="5" xfId="18" applyFont="1" applyBorder="1" applyAlignment="1" applyProtection="1">
      <alignment horizontal="left" vertical="top" wrapText="1"/>
      <protection locked="0"/>
    </xf>
    <xf numFmtId="0" fontId="18" fillId="0" borderId="5" xfId="0" applyFont="1" applyBorder="1" applyAlignment="1">
      <alignment horizontal="left" vertical="top"/>
    </xf>
    <xf numFmtId="0" fontId="19" fillId="0" borderId="5" xfId="18" applyFont="1" applyBorder="1" applyAlignment="1">
      <alignment horizontal="left" vertical="top" wrapText="1"/>
    </xf>
    <xf numFmtId="4" fontId="19" fillId="0" borderId="5" xfId="0" applyNumberFormat="1" applyFont="1" applyBorder="1" applyAlignment="1">
      <alignment vertical="top"/>
    </xf>
    <xf numFmtId="0" fontId="7" fillId="4" borderId="5" xfId="18" applyFont="1" applyFill="1" applyBorder="1" applyAlignment="1">
      <alignment vertical="top" wrapText="1"/>
    </xf>
    <xf numFmtId="0" fontId="7" fillId="0" borderId="5" xfId="18" applyFont="1" applyBorder="1" applyAlignment="1">
      <alignment vertical="top" wrapText="1"/>
    </xf>
    <xf numFmtId="0" fontId="7" fillId="0" borderId="5" xfId="18" applyFont="1" applyBorder="1" applyAlignment="1">
      <alignment horizontal="left" vertical="top" wrapText="1"/>
    </xf>
    <xf numFmtId="10" fontId="7" fillId="0" borderId="5" xfId="18" applyNumberFormat="1" applyFont="1" applyBorder="1" applyAlignment="1">
      <alignment horizontal="left" vertical="top" wrapText="1"/>
    </xf>
    <xf numFmtId="167" fontId="7" fillId="0" borderId="5" xfId="18" applyNumberFormat="1" applyFont="1" applyBorder="1" applyAlignment="1">
      <alignment vertical="top"/>
    </xf>
    <xf numFmtId="0" fontId="15" fillId="0" borderId="8" xfId="0" applyFont="1" applyBorder="1" applyAlignment="1">
      <alignment horizontal="left" vertical="top" wrapText="1"/>
    </xf>
    <xf numFmtId="0" fontId="28" fillId="0" borderId="5" xfId="0" applyFont="1" applyBorder="1" applyAlignment="1">
      <alignment vertical="top" wrapText="1"/>
    </xf>
    <xf numFmtId="0" fontId="28" fillId="0" borderId="5" xfId="0" applyFont="1" applyBorder="1" applyAlignment="1">
      <alignment horizontal="left" vertical="top"/>
    </xf>
    <xf numFmtId="4" fontId="15" fillId="0" borderId="0" xfId="0" applyNumberFormat="1" applyFont="1" applyAlignment="1">
      <alignment horizontal="right"/>
    </xf>
    <xf numFmtId="0" fontId="0" fillId="0" borderId="5" xfId="0" applyBorder="1"/>
    <xf numFmtId="0" fontId="18" fillId="0" borderId="8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170" fontId="7" fillId="0" borderId="11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19" fillId="0" borderId="1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170" fontId="7" fillId="0" borderId="9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4" fontId="7" fillId="0" borderId="5" xfId="0" applyNumberFormat="1" applyFont="1" applyBorder="1" applyAlignment="1">
      <alignment horizontal="right" vertical="top"/>
    </xf>
    <xf numFmtId="170" fontId="7" fillId="0" borderId="2" xfId="0" applyNumberFormat="1" applyFont="1" applyBorder="1" applyAlignment="1">
      <alignment horizontal="center" vertical="top"/>
    </xf>
    <xf numFmtId="4" fontId="18" fillId="5" borderId="5" xfId="9" applyNumberFormat="1" applyFont="1" applyFill="1" applyBorder="1" applyAlignment="1">
      <alignment horizontal="center" vertical="center" wrapText="1"/>
    </xf>
    <xf numFmtId="168" fontId="6" fillId="0" borderId="0" xfId="17" applyNumberFormat="1" applyFont="1" applyFill="1"/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4" fontId="6" fillId="0" borderId="0" xfId="17" applyNumberFormat="1" applyFont="1" applyFill="1"/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 applyProtection="1">
      <alignment horizontal="left" vertical="top"/>
      <protection locked="0"/>
    </xf>
    <xf numFmtId="3" fontId="10" fillId="0" borderId="0" xfId="0" applyNumberFormat="1" applyFont="1" applyAlignment="1">
      <alignment vertical="top"/>
    </xf>
    <xf numFmtId="165" fontId="6" fillId="0" borderId="0" xfId="0" applyNumberFormat="1" applyFont="1" applyAlignment="1" applyProtection="1">
      <alignment horizontal="left"/>
      <protection locked="0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0" borderId="1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3" xfId="0" applyFont="1" applyBorder="1" applyAlignment="1">
      <alignment horizontal="right" vertical="top"/>
    </xf>
    <xf numFmtId="0" fontId="7" fillId="0" borderId="13" xfId="0" applyFont="1" applyBorder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170" fontId="7" fillId="0" borderId="0" xfId="0" applyNumberFormat="1" applyFont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7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4" fontId="19" fillId="0" borderId="5" xfId="0" applyNumberFormat="1" applyFont="1" applyBorder="1" applyAlignment="1">
      <alignment horizontal="right" vertical="top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4" fontId="19" fillId="0" borderId="6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left" vertical="top"/>
    </xf>
    <xf numFmtId="2" fontId="19" fillId="0" borderId="9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/>
    </xf>
    <xf numFmtId="0" fontId="7" fillId="0" borderId="1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2" fontId="7" fillId="0" borderId="5" xfId="0" applyNumberFormat="1" applyFont="1" applyBorder="1" applyAlignment="1">
      <alignment horizontal="right" vertical="top"/>
    </xf>
    <xf numFmtId="0" fontId="7" fillId="0" borderId="9" xfId="0" applyFont="1" applyBorder="1" applyAlignment="1">
      <alignment vertical="top"/>
    </xf>
    <xf numFmtId="0" fontId="7" fillId="0" borderId="0" xfId="0" applyFont="1" applyAlignment="1">
      <alignment vertical="top"/>
    </xf>
    <xf numFmtId="4" fontId="15" fillId="0" borderId="9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9" xfId="0" applyFont="1" applyBorder="1" applyAlignment="1">
      <alignment horizontal="left" vertical="top" wrapText="1"/>
    </xf>
    <xf numFmtId="0" fontId="15" fillId="0" borderId="9" xfId="0" applyFont="1" applyBorder="1"/>
    <xf numFmtId="0" fontId="7" fillId="0" borderId="10" xfId="0" applyFont="1" applyBorder="1" applyAlignment="1">
      <alignment horizontal="center" vertical="top"/>
    </xf>
    <xf numFmtId="165" fontId="18" fillId="0" borderId="0" xfId="0" applyNumberFormat="1" applyFont="1" applyAlignment="1" applyProtection="1">
      <alignment horizontal="left" vertical="center"/>
      <protection locked="0"/>
    </xf>
    <xf numFmtId="0" fontId="21" fillId="0" borderId="5" xfId="0" applyFont="1" applyBorder="1"/>
    <xf numFmtId="4" fontId="21" fillId="0" borderId="5" xfId="0" applyNumberFormat="1" applyFont="1" applyBorder="1"/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vertical="top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19" fillId="0" borderId="0" xfId="0" applyNumberFormat="1" applyFont="1" applyAlignment="1">
      <alignment horizontal="right" vertical="center" wrapText="1"/>
    </xf>
    <xf numFmtId="165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0" fontId="18" fillId="0" borderId="0" xfId="0" applyFont="1" applyAlignment="1" applyProtection="1">
      <alignment vertical="center" wrapText="1"/>
      <protection locked="0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wrapText="1"/>
    </xf>
    <xf numFmtId="4" fontId="6" fillId="0" borderId="0" xfId="0" applyNumberFormat="1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4" fontId="7" fillId="0" borderId="0" xfId="3" applyNumberFormat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5" fillId="0" borderId="8" xfId="0" applyFont="1" applyBorder="1" applyAlignment="1" applyProtection="1">
      <alignment horizontal="left" vertical="top" wrapText="1"/>
      <protection locked="0"/>
    </xf>
    <xf numFmtId="0" fontId="42" fillId="0" borderId="50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top" wrapText="1"/>
    </xf>
    <xf numFmtId="0" fontId="41" fillId="0" borderId="0" xfId="0" applyFont="1"/>
    <xf numFmtId="0" fontId="18" fillId="0" borderId="0" xfId="0" applyFont="1" applyAlignment="1" applyProtection="1">
      <alignment horizontal="right"/>
      <protection locked="0"/>
    </xf>
    <xf numFmtId="16" fontId="18" fillId="0" borderId="0" xfId="0" applyNumberFormat="1" applyFont="1"/>
    <xf numFmtId="0" fontId="18" fillId="0" borderId="0" xfId="0" applyFont="1" applyAlignment="1">
      <alignment horizontal="left" vertical="top"/>
    </xf>
    <xf numFmtId="171" fontId="18" fillId="0" borderId="0" xfId="0" applyNumberFormat="1" applyFont="1" applyAlignment="1">
      <alignment vertical="top"/>
    </xf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vertical="top" wrapText="1"/>
    </xf>
    <xf numFmtId="0" fontId="7" fillId="0" borderId="15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 applyAlignment="1">
      <alignment horizontal="right" vertical="top" wrapText="1"/>
    </xf>
    <xf numFmtId="4" fontId="7" fillId="0" borderId="0" xfId="0" applyNumberFormat="1" applyFont="1" applyAlignment="1">
      <alignment horizontal="left" vertical="top" wrapText="1"/>
    </xf>
    <xf numFmtId="166" fontId="7" fillId="0" borderId="15" xfId="0" applyNumberFormat="1" applyFont="1" applyBorder="1" applyAlignment="1">
      <alignment horizontal="right" vertical="top" wrapText="1"/>
    </xf>
    <xf numFmtId="172" fontId="7" fillId="0" borderId="0" xfId="0" applyNumberFormat="1" applyFont="1" applyAlignment="1">
      <alignment horizontal="left" vertical="top" wrapText="1"/>
    </xf>
    <xf numFmtId="0" fontId="7" fillId="0" borderId="7" xfId="0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left" vertical="top" wrapText="1"/>
    </xf>
    <xf numFmtId="4" fontId="18" fillId="0" borderId="12" xfId="0" applyNumberFormat="1" applyFont="1" applyBorder="1" applyAlignment="1" applyProtection="1">
      <alignment vertical="top" wrapText="1"/>
      <protection locked="0"/>
    </xf>
    <xf numFmtId="4" fontId="18" fillId="0" borderId="14" xfId="0" applyNumberFormat="1" applyFont="1" applyBorder="1" applyAlignment="1" applyProtection="1">
      <alignment vertical="top" wrapText="1"/>
      <protection locked="0"/>
    </xf>
    <xf numFmtId="173" fontId="7" fillId="0" borderId="0" xfId="0" applyNumberFormat="1" applyFont="1" applyAlignment="1">
      <alignment horizontal="right"/>
    </xf>
    <xf numFmtId="4" fontId="7" fillId="0" borderId="16" xfId="0" applyNumberFormat="1" applyFont="1" applyBorder="1" applyAlignment="1">
      <alignment horizontal="right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4" fontId="28" fillId="0" borderId="10" xfId="0" applyNumberFormat="1" applyFont="1" applyBorder="1" applyAlignment="1" applyProtection="1">
      <alignment vertical="top" wrapText="1"/>
      <protection locked="0"/>
    </xf>
    <xf numFmtId="0" fontId="18" fillId="0" borderId="4" xfId="0" applyFont="1" applyBorder="1" applyAlignment="1">
      <alignment horizontal="center" vertical="top" wrapText="1"/>
    </xf>
    <xf numFmtId="4" fontId="18" fillId="0" borderId="11" xfId="0" applyNumberFormat="1" applyFont="1" applyBorder="1" applyAlignment="1">
      <alignment horizontal="right" vertical="top" wrapText="1"/>
    </xf>
    <xf numFmtId="9" fontId="18" fillId="0" borderId="11" xfId="0" applyNumberFormat="1" applyFont="1" applyBorder="1" applyAlignment="1">
      <alignment horizontal="left" vertical="top" wrapText="1"/>
    </xf>
    <xf numFmtId="4" fontId="18" fillId="0" borderId="9" xfId="0" applyNumberFormat="1" applyFont="1" applyBorder="1" applyAlignment="1">
      <alignment horizontal="right" vertical="top" wrapText="1"/>
    </xf>
    <xf numFmtId="9" fontId="18" fillId="0" borderId="9" xfId="0" applyNumberFormat="1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9" fontId="18" fillId="0" borderId="0" xfId="0" applyNumberFormat="1" applyFont="1" applyAlignment="1">
      <alignment horizontal="left" vertical="top" wrapText="1"/>
    </xf>
    <xf numFmtId="4" fontId="28" fillId="0" borderId="0" xfId="0" applyNumberFormat="1" applyFont="1" applyAlignment="1" applyProtection="1">
      <alignment vertical="top" wrapText="1"/>
      <protection locked="0"/>
    </xf>
    <xf numFmtId="0" fontId="18" fillId="0" borderId="0" xfId="0" applyFont="1" applyAlignment="1">
      <alignment vertical="justify"/>
    </xf>
    <xf numFmtId="173" fontId="7" fillId="0" borderId="0" xfId="0" applyNumberFormat="1" applyFont="1"/>
    <xf numFmtId="4" fontId="7" fillId="0" borderId="0" xfId="0" applyNumberFormat="1" applyFont="1"/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6" fontId="7" fillId="6" borderId="0" xfId="0" applyNumberFormat="1" applyFont="1" applyFill="1" applyAlignment="1">
      <alignment horizontal="left" wrapText="1"/>
    </xf>
    <xf numFmtId="0" fontId="7" fillId="0" borderId="43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4" fontId="19" fillId="6" borderId="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right"/>
    </xf>
    <xf numFmtId="4" fontId="7" fillId="0" borderId="5" xfId="0" applyNumberFormat="1" applyFont="1" applyBorder="1" applyAlignment="1">
      <alignment horizontal="right"/>
    </xf>
    <xf numFmtId="0" fontId="44" fillId="0" borderId="50" xfId="0" applyFont="1" applyBorder="1" applyAlignment="1">
      <alignment horizontal="center" vertical="center" wrapText="1"/>
    </xf>
    <xf numFmtId="0" fontId="44" fillId="0" borderId="50" xfId="0" applyFont="1" applyBorder="1" applyAlignment="1">
      <alignment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top" wrapText="1"/>
    </xf>
    <xf numFmtId="0" fontId="46" fillId="0" borderId="0" xfId="0" applyFont="1" applyAlignment="1" applyProtection="1">
      <alignment horizontal="left" vertical="center" wrapText="1"/>
      <protection locked="0"/>
    </xf>
    <xf numFmtId="1" fontId="45" fillId="0" borderId="0" xfId="0" applyNumberFormat="1" applyFont="1" applyAlignment="1">
      <alignment horizontal="center" vertical="center"/>
    </xf>
    <xf numFmtId="4" fontId="46" fillId="0" borderId="0" xfId="0" applyNumberFormat="1" applyFont="1" applyAlignment="1">
      <alignment vertical="center"/>
    </xf>
    <xf numFmtId="4" fontId="45" fillId="0" borderId="0" xfId="0" applyNumberFormat="1" applyFont="1"/>
    <xf numFmtId="49" fontId="45" fillId="0" borderId="0" xfId="0" applyNumberFormat="1" applyFont="1" applyAlignment="1">
      <alignment horizontal="center" vertical="top" wrapText="1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4" fontId="46" fillId="0" borderId="0" xfId="0" applyNumberFormat="1" applyFont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top" wrapText="1"/>
    </xf>
    <xf numFmtId="0" fontId="49" fillId="0" borderId="0" xfId="0" applyFont="1"/>
    <xf numFmtId="2" fontId="48" fillId="0" borderId="5" xfId="0" applyNumberFormat="1" applyFont="1" applyBorder="1" applyAlignment="1">
      <alignment horizontal="right" vertical="top"/>
    </xf>
    <xf numFmtId="0" fontId="50" fillId="0" borderId="0" xfId="9" applyFont="1"/>
    <xf numFmtId="0" fontId="51" fillId="0" borderId="0" xfId="0" applyFont="1"/>
    <xf numFmtId="0" fontId="49" fillId="0" borderId="0" xfId="0" applyFont="1" applyAlignment="1">
      <alignment vertical="center"/>
    </xf>
    <xf numFmtId="0" fontId="7" fillId="0" borderId="15" xfId="0" applyFont="1" applyBorder="1" applyAlignment="1">
      <alignment vertical="top"/>
    </xf>
    <xf numFmtId="167" fontId="48" fillId="0" borderId="0" xfId="0" applyNumberFormat="1" applyFont="1" applyAlignment="1">
      <alignment vertical="top"/>
    </xf>
    <xf numFmtId="4" fontId="7" fillId="0" borderId="5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5" borderId="32" xfId="9" applyFont="1" applyFill="1" applyBorder="1" applyAlignment="1">
      <alignment horizontal="center" vertical="center" wrapText="1"/>
    </xf>
    <xf numFmtId="0" fontId="7" fillId="5" borderId="31" xfId="9" applyFont="1" applyFill="1" applyBorder="1" applyAlignment="1">
      <alignment horizontal="center" vertical="center" wrapText="1"/>
    </xf>
    <xf numFmtId="4" fontId="7" fillId="5" borderId="5" xfId="9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45" fillId="0" borderId="0" xfId="0" applyFont="1" applyBorder="1" applyAlignment="1" applyProtection="1">
      <alignment horizontal="left" vertical="top" wrapText="1"/>
      <protection locked="0"/>
    </xf>
    <xf numFmtId="4" fontId="53" fillId="0" borderId="0" xfId="0" applyNumberFormat="1" applyFont="1"/>
    <xf numFmtId="0" fontId="53" fillId="0" borderId="0" xfId="0" applyFont="1"/>
    <xf numFmtId="0" fontId="44" fillId="0" borderId="47" xfId="0" applyFont="1" applyBorder="1" applyAlignment="1">
      <alignment horizontal="center" vertical="center" wrapText="1"/>
    </xf>
    <xf numFmtId="4" fontId="44" fillId="0" borderId="47" xfId="0" applyNumberFormat="1" applyFont="1" applyBorder="1" applyAlignment="1">
      <alignment horizontal="center" vertical="center" wrapText="1"/>
    </xf>
    <xf numFmtId="0" fontId="45" fillId="0" borderId="60" xfId="0" applyFont="1" applyBorder="1" applyAlignment="1">
      <alignment horizontal="center" vertical="top" wrapText="1"/>
    </xf>
    <xf numFmtId="0" fontId="45" fillId="0" borderId="61" xfId="0" applyFont="1" applyBorder="1" applyAlignment="1" applyProtection="1">
      <alignment horizontal="left" vertical="top" wrapText="1"/>
      <protection locked="0"/>
    </xf>
    <xf numFmtId="0" fontId="44" fillId="0" borderId="55" xfId="0" applyFont="1" applyBorder="1" applyAlignment="1">
      <alignment vertical="center" wrapText="1"/>
    </xf>
    <xf numFmtId="0" fontId="42" fillId="0" borderId="61" xfId="0" applyFont="1" applyBorder="1" applyAlignment="1">
      <alignment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50" xfId="0" applyFont="1" applyBorder="1" applyAlignment="1">
      <alignment horizontal="center" vertical="center" wrapText="1"/>
    </xf>
    <xf numFmtId="1" fontId="45" fillId="0" borderId="40" xfId="0" applyNumberFormat="1" applyFont="1" applyBorder="1" applyAlignment="1">
      <alignment horizontal="center" vertical="center"/>
    </xf>
    <xf numFmtId="1" fontId="45" fillId="0" borderId="46" xfId="0" applyNumberFormat="1" applyFont="1" applyBorder="1" applyAlignment="1">
      <alignment horizontal="center" vertical="center"/>
    </xf>
    <xf numFmtId="0" fontId="45" fillId="0" borderId="63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4" fontId="44" fillId="0" borderId="50" xfId="0" applyNumberFormat="1" applyFont="1" applyBorder="1" applyAlignment="1">
      <alignment horizontal="center" vertical="center" wrapText="1"/>
    </xf>
    <xf numFmtId="4" fontId="45" fillId="0" borderId="40" xfId="0" applyNumberFormat="1" applyFont="1" applyBorder="1" applyAlignment="1">
      <alignment horizontal="center" vertical="center"/>
    </xf>
    <xf numFmtId="0" fontId="45" fillId="0" borderId="40" xfId="0" applyFont="1" applyBorder="1" applyAlignment="1">
      <alignment horizontal="center" vertical="center"/>
    </xf>
    <xf numFmtId="4" fontId="45" fillId="0" borderId="46" xfId="0" applyNumberFormat="1" applyFont="1" applyBorder="1" applyAlignment="1">
      <alignment horizontal="center" vertical="center"/>
    </xf>
    <xf numFmtId="0" fontId="45" fillId="0" borderId="46" xfId="0" applyFont="1" applyBorder="1" applyAlignment="1">
      <alignment horizontal="center" vertical="center"/>
    </xf>
    <xf numFmtId="4" fontId="45" fillId="0" borderId="63" xfId="0" applyNumberFormat="1" applyFont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/>
    </xf>
    <xf numFmtId="4" fontId="42" fillId="0" borderId="40" xfId="0" applyNumberFormat="1" applyFont="1" applyBorder="1" applyAlignment="1">
      <alignment horizontal="center" vertical="center" wrapText="1"/>
    </xf>
    <xf numFmtId="4" fontId="45" fillId="0" borderId="63" xfId="0" applyNumberFormat="1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top" wrapText="1"/>
    </xf>
    <xf numFmtId="4" fontId="45" fillId="0" borderId="4" xfId="0" applyNumberFormat="1" applyFont="1" applyBorder="1" applyAlignment="1">
      <alignment horizontal="left" vertical="top" wrapText="1"/>
    </xf>
    <xf numFmtId="0" fontId="45" fillId="0" borderId="11" xfId="0" applyFont="1" applyBorder="1" applyAlignment="1" applyProtection="1">
      <alignment horizontal="left" vertical="top" wrapText="1"/>
      <protection locked="0"/>
    </xf>
    <xf numFmtId="1" fontId="45" fillId="0" borderId="63" xfId="0" applyNumberFormat="1" applyFont="1" applyBorder="1" applyAlignment="1">
      <alignment horizontal="center" vertical="center"/>
    </xf>
    <xf numFmtId="1" fontId="45" fillId="0" borderId="49" xfId="0" applyNumberFormat="1" applyFont="1" applyBorder="1" applyAlignment="1">
      <alignment horizontal="center" vertical="center"/>
    </xf>
    <xf numFmtId="4" fontId="45" fillId="0" borderId="49" xfId="0" applyNumberFormat="1" applyFont="1" applyBorder="1" applyAlignment="1">
      <alignment horizontal="center" vertical="center"/>
    </xf>
    <xf numFmtId="0" fontId="44" fillId="0" borderId="62" xfId="0" applyFont="1" applyBorder="1" applyAlignment="1">
      <alignment vertical="center" wrapText="1"/>
    </xf>
    <xf numFmtId="4" fontId="44" fillId="0" borderId="47" xfId="0" applyNumberFormat="1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42" fillId="0" borderId="48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56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0" fillId="0" borderId="55" xfId="0" applyBorder="1" applyAlignment="1">
      <alignment vertical="top" wrapText="1"/>
    </xf>
    <xf numFmtId="0" fontId="0" fillId="0" borderId="54" xfId="0" applyBorder="1" applyAlignment="1">
      <alignment vertical="top" wrapText="1"/>
    </xf>
    <xf numFmtId="4" fontId="44" fillId="0" borderId="59" xfId="0" applyNumberFormat="1" applyFont="1" applyBorder="1" applyAlignment="1">
      <alignment horizontal="center" vertical="center" wrapText="1"/>
    </xf>
    <xf numFmtId="4" fontId="44" fillId="0" borderId="51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8" fillId="0" borderId="15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40" fillId="0" borderId="5" xfId="0" applyFont="1" applyBorder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6" fillId="0" borderId="0" xfId="0" applyFont="1" applyAlignment="1" applyProtection="1">
      <alignment vertical="top" wrapText="1"/>
      <protection locked="0"/>
    </xf>
    <xf numFmtId="3" fontId="10" fillId="0" borderId="2" xfId="0" applyNumberFormat="1" applyFont="1" applyBorder="1" applyAlignment="1">
      <alignment horizontal="left" vertical="top"/>
    </xf>
    <xf numFmtId="0" fontId="40" fillId="0" borderId="8" xfId="0" applyFont="1" applyBorder="1" applyAlignment="1">
      <alignment horizontal="center" vertical="top"/>
    </xf>
    <xf numFmtId="0" fontId="40" fillId="0" borderId="9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40" fillId="0" borderId="10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40" fillId="0" borderId="11" xfId="0" applyFont="1" applyBorder="1" applyAlignment="1">
      <alignment horizontal="center" vertical="top"/>
    </xf>
    <xf numFmtId="167" fontId="7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left" vertical="top" wrapText="1"/>
    </xf>
    <xf numFmtId="0" fontId="15" fillId="0" borderId="33" xfId="0" applyFont="1" applyBorder="1" applyAlignment="1">
      <alignment horizontal="center" vertical="top" wrapText="1"/>
    </xf>
    <xf numFmtId="0" fontId="15" fillId="0" borderId="34" xfId="0" applyFont="1" applyBorder="1" applyAlignment="1">
      <alignment horizontal="center" vertical="top" wrapText="1"/>
    </xf>
    <xf numFmtId="0" fontId="28" fillId="5" borderId="31" xfId="9" applyFont="1" applyFill="1" applyBorder="1" applyAlignment="1">
      <alignment horizontal="left" vertical="top" wrapText="1"/>
    </xf>
    <xf numFmtId="0" fontId="28" fillId="5" borderId="32" xfId="9" applyFont="1" applyFill="1" applyBorder="1" applyAlignment="1">
      <alignment horizontal="left" vertical="top" wrapText="1"/>
    </xf>
    <xf numFmtId="0" fontId="28" fillId="5" borderId="31" xfId="9" applyFont="1" applyFill="1" applyBorder="1" applyAlignment="1">
      <alignment horizontal="center" vertical="center" wrapText="1"/>
    </xf>
    <xf numFmtId="0" fontId="28" fillId="5" borderId="32" xfId="9" applyFont="1" applyFill="1" applyBorder="1" applyAlignment="1">
      <alignment horizontal="center" vertical="center" wrapText="1"/>
    </xf>
    <xf numFmtId="0" fontId="32" fillId="5" borderId="0" xfId="9" applyFont="1" applyFill="1" applyAlignment="1">
      <alignment horizontal="left" vertical="top" wrapText="1"/>
    </xf>
    <xf numFmtId="0" fontId="32" fillId="5" borderId="35" xfId="9" applyFont="1" applyFill="1" applyBorder="1" applyAlignment="1">
      <alignment horizontal="left" vertical="top" wrapText="1"/>
    </xf>
    <xf numFmtId="0" fontId="32" fillId="5" borderId="31" xfId="9" applyFont="1" applyFill="1" applyBorder="1" applyAlignment="1">
      <alignment horizontal="center" vertical="center" wrapText="1"/>
    </xf>
    <xf numFmtId="0" fontId="32" fillId="5" borderId="32" xfId="9" applyFont="1" applyFill="1" applyBorder="1" applyAlignment="1">
      <alignment horizontal="center" vertical="center" wrapText="1"/>
    </xf>
    <xf numFmtId="0" fontId="31" fillId="5" borderId="31" xfId="9" applyFont="1" applyFill="1" applyBorder="1" applyAlignment="1">
      <alignment horizontal="left" vertical="top" wrapText="1"/>
    </xf>
    <xf numFmtId="0" fontId="31" fillId="5" borderId="32" xfId="9" applyFont="1" applyFill="1" applyBorder="1" applyAlignment="1">
      <alignment horizontal="left" vertical="top" wrapText="1"/>
    </xf>
    <xf numFmtId="0" fontId="32" fillId="5" borderId="37" xfId="9" applyFont="1" applyFill="1" applyBorder="1" applyAlignment="1">
      <alignment horizontal="center" vertical="center" wrapText="1"/>
    </xf>
    <xf numFmtId="0" fontId="32" fillId="5" borderId="38" xfId="9" applyFont="1" applyFill="1" applyBorder="1" applyAlignment="1">
      <alignment horizontal="center" vertical="center" wrapText="1"/>
    </xf>
    <xf numFmtId="0" fontId="31" fillId="5" borderId="5" xfId="9" applyFont="1" applyFill="1" applyBorder="1" applyAlignment="1">
      <alignment horizontal="left" vertical="top" wrapText="1"/>
    </xf>
    <xf numFmtId="0" fontId="32" fillId="5" borderId="5" xfId="9" applyFont="1" applyFill="1" applyBorder="1" applyAlignment="1">
      <alignment horizontal="center" vertical="center" wrapText="1"/>
    </xf>
    <xf numFmtId="0" fontId="32" fillId="5" borderId="31" xfId="9" applyFont="1" applyFill="1" applyBorder="1" applyAlignment="1">
      <alignment horizontal="left" vertical="top" wrapText="1"/>
    </xf>
    <xf numFmtId="0" fontId="32" fillId="5" borderId="32" xfId="9" applyFont="1" applyFill="1" applyBorder="1" applyAlignment="1">
      <alignment horizontal="left" vertical="top" wrapText="1"/>
    </xf>
    <xf numFmtId="0" fontId="18" fillId="5" borderId="5" xfId="9" applyFont="1" applyFill="1" applyBorder="1" applyAlignment="1">
      <alignment horizontal="center" vertical="center" wrapText="1"/>
    </xf>
    <xf numFmtId="0" fontId="18" fillId="5" borderId="31" xfId="9" applyFont="1" applyFill="1" applyBorder="1" applyAlignment="1">
      <alignment horizontal="center" vertical="center" wrapText="1"/>
    </xf>
    <xf numFmtId="0" fontId="18" fillId="5" borderId="5" xfId="9" applyFont="1" applyFill="1" applyBorder="1" applyAlignment="1">
      <alignment horizontal="left" vertical="top" wrapText="1"/>
    </xf>
    <xf numFmtId="0" fontId="32" fillId="5" borderId="5" xfId="9" applyFont="1" applyFill="1" applyBorder="1" applyAlignment="1">
      <alignment horizontal="left" vertical="top" wrapText="1"/>
    </xf>
    <xf numFmtId="0" fontId="31" fillId="5" borderId="31" xfId="9" applyFont="1" applyFill="1" applyBorder="1" applyAlignment="1">
      <alignment horizontal="center" vertical="center" wrapText="1"/>
    </xf>
    <xf numFmtId="0" fontId="31" fillId="5" borderId="32" xfId="9" applyFont="1" applyFill="1" applyBorder="1" applyAlignment="1">
      <alignment horizontal="center" vertical="center" wrapText="1"/>
    </xf>
    <xf numFmtId="0" fontId="18" fillId="5" borderId="31" xfId="9" applyFont="1" applyFill="1" applyBorder="1" applyAlignment="1">
      <alignment horizontal="left" vertical="top" wrapText="1"/>
    </xf>
    <xf numFmtId="0" fontId="23" fillId="4" borderId="8" xfId="1" applyFont="1" applyFill="1" applyBorder="1" applyAlignment="1">
      <alignment horizontal="center" vertical="center"/>
    </xf>
    <xf numFmtId="0" fontId="23" fillId="4" borderId="9" xfId="1" applyFont="1" applyFill="1" applyBorder="1" applyAlignment="1">
      <alignment horizontal="center" vertical="center"/>
    </xf>
    <xf numFmtId="0" fontId="23" fillId="4" borderId="10" xfId="1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165" fontId="18" fillId="0" borderId="0" xfId="0" applyNumberFormat="1" applyFont="1" applyAlignment="1" applyProtection="1">
      <alignment horizontal="left" vertical="top" wrapText="1"/>
      <protection locked="0"/>
    </xf>
    <xf numFmtId="165" fontId="18" fillId="0" borderId="0" xfId="0" applyNumberFormat="1" applyFont="1" applyAlignment="1" applyProtection="1">
      <alignment horizontal="left" vertical="top"/>
      <protection locked="0"/>
    </xf>
    <xf numFmtId="0" fontId="20" fillId="3" borderId="1" xfId="2" applyFont="1" applyAlignment="1">
      <alignment horizontal="center" vertical="top" wrapText="1"/>
    </xf>
    <xf numFmtId="0" fontId="20" fillId="3" borderId="19" xfId="2" applyFont="1" applyBorder="1" applyAlignment="1">
      <alignment horizontal="center" vertical="center"/>
    </xf>
    <xf numFmtId="0" fontId="20" fillId="3" borderId="9" xfId="2" applyFont="1" applyBorder="1" applyAlignment="1">
      <alignment horizontal="center" vertical="center" wrapText="1"/>
    </xf>
    <xf numFmtId="0" fontId="20" fillId="3" borderId="21" xfId="2" applyFont="1" applyBorder="1" applyAlignment="1">
      <alignment horizontal="center" vertical="center"/>
    </xf>
    <xf numFmtId="0" fontId="20" fillId="3" borderId="19" xfId="2" applyFont="1" applyBorder="1" applyAlignment="1">
      <alignment horizontal="center"/>
    </xf>
    <xf numFmtId="0" fontId="20" fillId="3" borderId="8" xfId="2" applyFont="1" applyBorder="1" applyAlignment="1">
      <alignment horizontal="center" vertical="center"/>
    </xf>
    <xf numFmtId="0" fontId="20" fillId="3" borderId="9" xfId="2" applyFont="1" applyBorder="1" applyAlignment="1">
      <alignment horizontal="center" vertical="center"/>
    </xf>
    <xf numFmtId="0" fontId="20" fillId="3" borderId="11" xfId="2" applyFont="1" applyBorder="1" applyAlignment="1">
      <alignment horizontal="center" vertical="center"/>
    </xf>
    <xf numFmtId="0" fontId="20" fillId="3" borderId="10" xfId="2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top"/>
    </xf>
    <xf numFmtId="0" fontId="15" fillId="0" borderId="9" xfId="0" applyFont="1" applyBorder="1" applyAlignment="1">
      <alignment horizontal="right" vertical="top"/>
    </xf>
    <xf numFmtId="0" fontId="15" fillId="0" borderId="9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20" fillId="3" borderId="22" xfId="2" applyFont="1" applyBorder="1" applyAlignment="1">
      <alignment horizontal="center" vertical="center"/>
    </xf>
    <xf numFmtId="0" fontId="20" fillId="3" borderId="23" xfId="2" applyFont="1" applyBorder="1" applyAlignment="1">
      <alignment horizontal="center" vertical="center"/>
    </xf>
    <xf numFmtId="0" fontId="20" fillId="3" borderId="24" xfId="2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/>
    </xf>
    <xf numFmtId="4" fontId="15" fillId="0" borderId="8" xfId="0" applyNumberFormat="1" applyFont="1" applyBorder="1" applyAlignment="1">
      <alignment horizontal="right" vertical="top"/>
    </xf>
    <xf numFmtId="4" fontId="15" fillId="0" borderId="9" xfId="0" applyNumberFormat="1" applyFont="1" applyBorder="1" applyAlignment="1">
      <alignment horizontal="right" vertical="top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0" fillId="3" borderId="25" xfId="2" applyFont="1" applyBorder="1" applyAlignment="1">
      <alignment horizontal="center" vertical="center"/>
    </xf>
    <xf numFmtId="0" fontId="20" fillId="3" borderId="26" xfId="2" applyFont="1" applyBorder="1" applyAlignment="1">
      <alignment horizontal="center" vertical="center"/>
    </xf>
    <xf numFmtId="0" fontId="20" fillId="3" borderId="25" xfId="2" applyFont="1" applyBorder="1" applyAlignment="1">
      <alignment horizontal="center"/>
    </xf>
    <xf numFmtId="0" fontId="20" fillId="3" borderId="11" xfId="2" applyFont="1" applyBorder="1" applyAlignment="1">
      <alignment horizontal="center"/>
    </xf>
    <xf numFmtId="0" fontId="20" fillId="3" borderId="26" xfId="2" applyFont="1" applyBorder="1" applyAlignment="1">
      <alignment horizontal="center"/>
    </xf>
    <xf numFmtId="0" fontId="20" fillId="3" borderId="27" xfId="2" applyFont="1" applyBorder="1" applyAlignment="1">
      <alignment horizontal="center" vertical="top"/>
    </xf>
    <xf numFmtId="0" fontId="20" fillId="3" borderId="9" xfId="2" applyFont="1" applyBorder="1" applyAlignment="1">
      <alignment horizontal="center" vertical="top"/>
    </xf>
    <xf numFmtId="0" fontId="20" fillId="3" borderId="11" xfId="2" applyFont="1" applyBorder="1" applyAlignment="1">
      <alignment horizontal="center" vertical="top"/>
    </xf>
    <xf numFmtId="0" fontId="20" fillId="3" borderId="28" xfId="2" applyFont="1" applyBorder="1" applyAlignment="1">
      <alignment horizontal="center" vertical="top"/>
    </xf>
    <xf numFmtId="4" fontId="15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8" xfId="3" applyBorder="1" applyAlignment="1">
      <alignment horizontal="center" vertical="top" wrapText="1"/>
    </xf>
    <xf numFmtId="0" fontId="7" fillId="0" borderId="9" xfId="3" applyBorder="1" applyAlignment="1">
      <alignment horizontal="center" vertical="top" wrapText="1"/>
    </xf>
    <xf numFmtId="0" fontId="7" fillId="0" borderId="10" xfId="3" applyBorder="1" applyAlignment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left" vertical="center" wrapText="1"/>
    </xf>
    <xf numFmtId="0" fontId="27" fillId="0" borderId="0" xfId="0" applyFont="1" applyAlignment="1" applyProtection="1">
      <alignment horizontal="center"/>
      <protection locked="0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13" xfId="0" applyNumberFormat="1" applyFont="1" applyBorder="1" applyAlignment="1">
      <alignment horizontal="center" vertical="top" wrapText="1"/>
    </xf>
    <xf numFmtId="16" fontId="7" fillId="0" borderId="6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" fontId="18" fillId="0" borderId="12" xfId="0" applyNumberFormat="1" applyFont="1" applyBorder="1" applyAlignment="1" applyProtection="1">
      <alignment horizontal="right" vertical="top" wrapText="1"/>
      <protection locked="0"/>
    </xf>
    <xf numFmtId="4" fontId="18" fillId="0" borderId="14" xfId="0" applyNumberFormat="1" applyFont="1" applyBorder="1" applyAlignment="1" applyProtection="1">
      <alignment horizontal="right" vertical="top" wrapText="1"/>
      <protection locked="0"/>
    </xf>
    <xf numFmtId="4" fontId="18" fillId="0" borderId="16" xfId="0" applyNumberFormat="1" applyFont="1" applyBorder="1" applyAlignment="1" applyProtection="1">
      <alignment horizontal="right" vertical="top" wrapText="1"/>
      <protection locked="0"/>
    </xf>
    <xf numFmtId="0" fontId="15" fillId="0" borderId="0" xfId="0" applyFont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</cellXfs>
  <cellStyles count="23">
    <cellStyle name="Вывод" xfId="2" builtinId="21"/>
    <cellStyle name="Обычный" xfId="0" builtinId="0"/>
    <cellStyle name="Обычный 2" xfId="3"/>
    <cellStyle name="Обычный 2 2" xfId="11"/>
    <cellStyle name="Обычный 2 3" xfId="15"/>
    <cellStyle name="Обычный 2 3 2" xfId="12"/>
    <cellStyle name="Обычный 3" xfId="9"/>
    <cellStyle name="Обычный 3 2" xfId="5"/>
    <cellStyle name="Обычный 3 3" xfId="21"/>
    <cellStyle name="Обычный 4" xfId="6"/>
    <cellStyle name="Обычный 4 2" xfId="7"/>
    <cellStyle name="Обычный 4 2 2" xfId="20"/>
    <cellStyle name="Обычный 4 3" xfId="19"/>
    <cellStyle name="Обычный 5" xfId="10"/>
    <cellStyle name="Обычный 5 2" xfId="22"/>
    <cellStyle name="Обычный 7" xfId="18"/>
    <cellStyle name="Процентный 2" xfId="13"/>
    <cellStyle name="Стиль 1" xfId="4"/>
    <cellStyle name="Финансовый" xfId="17" builtinId="3"/>
    <cellStyle name="Финансовый 2" xfId="8"/>
    <cellStyle name="Финансовый 2 2" xfId="14"/>
    <cellStyle name="Финансовый 3" xfId="16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ndelis-vv/Downloads/&#1057;&#1084;&#1077;&#1090;&#1072;%20&#1087;&#1088;&#1080;&#1095;&#1072;&#1083;_&#1048;&#1043;&#104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sinaNG/AppData/Local/Microsoft/Windows/INetCache/Content.Outlook/9VD9RP1Z/&#1055;&#1088;&#1080;&#1083;.%201%20&#1057;&#1074;&#1086;&#1076;&#1085;&#1072;&#1103;%20&#1089;&#1084;&#1077;&#1090;&#1072;%20&#1086;&#1090;%2006.05.25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ИГИ"/>
      <sheetName val="Смета ИГФИ"/>
      <sheetName val="Смета СМР"/>
    </sheetNames>
    <sheetDataSet>
      <sheetData sheetId="0">
        <row r="38">
          <cell r="B38" t="str">
            <v>С учетом  районного и льготного коэффициентов</v>
          </cell>
          <cell r="C38" t="str">
            <v>%</v>
          </cell>
          <cell r="D38">
            <v>1.3</v>
          </cell>
          <cell r="E38" t="str">
            <v>т.3 § 5</v>
          </cell>
        </row>
      </sheetData>
      <sheetData sheetId="1">
        <row r="22">
          <cell r="B22" t="str">
            <v>Итого камеральных работ с учетом районного коэфф.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Сводная смета"/>
      <sheetName val="1-ОБ"/>
      <sheetName val="1-ТОП"/>
      <sheetName val="1-ГЕО"/>
      <sheetName val="1-ГИД"/>
      <sheetName val="1-ЭКО"/>
      <sheetName val="1-ПР"/>
      <sheetName val="2-ПР"/>
      <sheetName val="1-ЭКСП"/>
      <sheetName val="Лист1"/>
    </sheetNames>
    <sheetDataSet>
      <sheetData sheetId="0"/>
      <sheetData sheetId="1">
        <row r="6">
          <cell r="C6" t="str">
            <v>Реконструкция причала Злобинского грузового района</v>
          </cell>
        </row>
        <row r="8">
          <cell r="C8" t="str">
            <v>АО "КРП"</v>
          </cell>
        </row>
        <row r="12">
          <cell r="D12">
            <v>1289661.6000000001</v>
          </cell>
        </row>
        <row r="13">
          <cell r="D13">
            <v>1089671.5808560001</v>
          </cell>
        </row>
        <row r="14">
          <cell r="D14">
            <v>9540210.4852980003</v>
          </cell>
        </row>
        <row r="15">
          <cell r="D15">
            <v>1262153.6147534002</v>
          </cell>
        </row>
        <row r="16">
          <cell r="D16">
            <v>1884747.2645806</v>
          </cell>
        </row>
        <row r="17">
          <cell r="D17">
            <v>8763400.9983653277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4" zoomScale="90" zoomScaleNormal="90" workbookViewId="0">
      <selection activeCell="D38" sqref="D38"/>
    </sheetView>
  </sheetViews>
  <sheetFormatPr defaultColWidth="11" defaultRowHeight="12.75" x14ac:dyDescent="0.2"/>
  <cols>
    <col min="1" max="1" width="5.28515625" style="2" customWidth="1"/>
    <col min="2" max="2" width="48.5703125" style="2" customWidth="1"/>
    <col min="3" max="3" width="15.7109375" style="2" customWidth="1"/>
    <col min="4" max="4" width="22.5703125" style="2" customWidth="1"/>
    <col min="5" max="5" width="18.28515625" style="2" customWidth="1"/>
    <col min="6" max="6" width="13.28515625" style="2" customWidth="1"/>
    <col min="7" max="7" width="11.7109375" style="2" bestFit="1" customWidth="1"/>
    <col min="8" max="237" width="11" style="2"/>
    <col min="238" max="238" width="5.28515625" style="2" customWidth="1"/>
    <col min="239" max="239" width="41.42578125" style="2" customWidth="1"/>
    <col min="240" max="240" width="15.28515625" style="2" customWidth="1"/>
    <col min="241" max="241" width="25.28515625" style="2" customWidth="1"/>
    <col min="242" max="242" width="9.42578125" style="2" customWidth="1"/>
    <col min="243" max="243" width="6.7109375" style="2" customWidth="1"/>
    <col min="244" max="245" width="7" style="2" customWidth="1"/>
    <col min="246" max="246" width="6.28515625" style="2" customWidth="1"/>
    <col min="247" max="247" width="6.5703125" style="2" customWidth="1"/>
    <col min="248" max="248" width="6.28515625" style="2" customWidth="1"/>
    <col min="249" max="251" width="6.5703125" style="2" customWidth="1"/>
    <col min="252" max="253" width="6.7109375" style="2" customWidth="1"/>
    <col min="254" max="254" width="6.5703125" style="2" customWidth="1"/>
    <col min="255" max="255" width="6.7109375" style="2" customWidth="1"/>
    <col min="256" max="257" width="7" style="2" customWidth="1"/>
    <col min="258" max="258" width="6.28515625" style="2" customWidth="1"/>
    <col min="259" max="493" width="11" style="2"/>
    <col min="494" max="494" width="5.28515625" style="2" customWidth="1"/>
    <col min="495" max="495" width="41.42578125" style="2" customWidth="1"/>
    <col min="496" max="496" width="15.28515625" style="2" customWidth="1"/>
    <col min="497" max="497" width="25.28515625" style="2" customWidth="1"/>
    <col min="498" max="498" width="9.42578125" style="2" customWidth="1"/>
    <col min="499" max="499" width="6.7109375" style="2" customWidth="1"/>
    <col min="500" max="501" width="7" style="2" customWidth="1"/>
    <col min="502" max="502" width="6.28515625" style="2" customWidth="1"/>
    <col min="503" max="503" width="6.5703125" style="2" customWidth="1"/>
    <col min="504" max="504" width="6.28515625" style="2" customWidth="1"/>
    <col min="505" max="507" width="6.5703125" style="2" customWidth="1"/>
    <col min="508" max="509" width="6.7109375" style="2" customWidth="1"/>
    <col min="510" max="510" width="6.5703125" style="2" customWidth="1"/>
    <col min="511" max="511" width="6.7109375" style="2" customWidth="1"/>
    <col min="512" max="513" width="7" style="2" customWidth="1"/>
    <col min="514" max="514" width="6.28515625" style="2" customWidth="1"/>
    <col min="515" max="749" width="11" style="2"/>
    <col min="750" max="750" width="5.28515625" style="2" customWidth="1"/>
    <col min="751" max="751" width="41.42578125" style="2" customWidth="1"/>
    <col min="752" max="752" width="15.28515625" style="2" customWidth="1"/>
    <col min="753" max="753" width="25.28515625" style="2" customWidth="1"/>
    <col min="754" max="754" width="9.42578125" style="2" customWidth="1"/>
    <col min="755" max="755" width="6.7109375" style="2" customWidth="1"/>
    <col min="756" max="757" width="7" style="2" customWidth="1"/>
    <col min="758" max="758" width="6.28515625" style="2" customWidth="1"/>
    <col min="759" max="759" width="6.5703125" style="2" customWidth="1"/>
    <col min="760" max="760" width="6.28515625" style="2" customWidth="1"/>
    <col min="761" max="763" width="6.5703125" style="2" customWidth="1"/>
    <col min="764" max="765" width="6.7109375" style="2" customWidth="1"/>
    <col min="766" max="766" width="6.5703125" style="2" customWidth="1"/>
    <col min="767" max="767" width="6.7109375" style="2" customWidth="1"/>
    <col min="768" max="769" width="7" style="2" customWidth="1"/>
    <col min="770" max="770" width="6.28515625" style="2" customWidth="1"/>
    <col min="771" max="1005" width="11" style="2"/>
    <col min="1006" max="1006" width="5.28515625" style="2" customWidth="1"/>
    <col min="1007" max="1007" width="41.42578125" style="2" customWidth="1"/>
    <col min="1008" max="1008" width="15.28515625" style="2" customWidth="1"/>
    <col min="1009" max="1009" width="25.28515625" style="2" customWidth="1"/>
    <col min="1010" max="1010" width="9.42578125" style="2" customWidth="1"/>
    <col min="1011" max="1011" width="6.7109375" style="2" customWidth="1"/>
    <col min="1012" max="1013" width="7" style="2" customWidth="1"/>
    <col min="1014" max="1014" width="6.28515625" style="2" customWidth="1"/>
    <col min="1015" max="1015" width="6.5703125" style="2" customWidth="1"/>
    <col min="1016" max="1016" width="6.28515625" style="2" customWidth="1"/>
    <col min="1017" max="1019" width="6.5703125" style="2" customWidth="1"/>
    <col min="1020" max="1021" width="6.7109375" style="2" customWidth="1"/>
    <col min="1022" max="1022" width="6.5703125" style="2" customWidth="1"/>
    <col min="1023" max="1023" width="6.7109375" style="2" customWidth="1"/>
    <col min="1024" max="1025" width="7" style="2" customWidth="1"/>
    <col min="1026" max="1026" width="6.28515625" style="2" customWidth="1"/>
    <col min="1027" max="1261" width="11" style="2"/>
    <col min="1262" max="1262" width="5.28515625" style="2" customWidth="1"/>
    <col min="1263" max="1263" width="41.42578125" style="2" customWidth="1"/>
    <col min="1264" max="1264" width="15.28515625" style="2" customWidth="1"/>
    <col min="1265" max="1265" width="25.28515625" style="2" customWidth="1"/>
    <col min="1266" max="1266" width="9.42578125" style="2" customWidth="1"/>
    <col min="1267" max="1267" width="6.7109375" style="2" customWidth="1"/>
    <col min="1268" max="1269" width="7" style="2" customWidth="1"/>
    <col min="1270" max="1270" width="6.28515625" style="2" customWidth="1"/>
    <col min="1271" max="1271" width="6.5703125" style="2" customWidth="1"/>
    <col min="1272" max="1272" width="6.28515625" style="2" customWidth="1"/>
    <col min="1273" max="1275" width="6.5703125" style="2" customWidth="1"/>
    <col min="1276" max="1277" width="6.7109375" style="2" customWidth="1"/>
    <col min="1278" max="1278" width="6.5703125" style="2" customWidth="1"/>
    <col min="1279" max="1279" width="6.7109375" style="2" customWidth="1"/>
    <col min="1280" max="1281" width="7" style="2" customWidth="1"/>
    <col min="1282" max="1282" width="6.28515625" style="2" customWidth="1"/>
    <col min="1283" max="1517" width="11" style="2"/>
    <col min="1518" max="1518" width="5.28515625" style="2" customWidth="1"/>
    <col min="1519" max="1519" width="41.42578125" style="2" customWidth="1"/>
    <col min="1520" max="1520" width="15.28515625" style="2" customWidth="1"/>
    <col min="1521" max="1521" width="25.28515625" style="2" customWidth="1"/>
    <col min="1522" max="1522" width="9.42578125" style="2" customWidth="1"/>
    <col min="1523" max="1523" width="6.7109375" style="2" customWidth="1"/>
    <col min="1524" max="1525" width="7" style="2" customWidth="1"/>
    <col min="1526" max="1526" width="6.28515625" style="2" customWidth="1"/>
    <col min="1527" max="1527" width="6.5703125" style="2" customWidth="1"/>
    <col min="1528" max="1528" width="6.28515625" style="2" customWidth="1"/>
    <col min="1529" max="1531" width="6.5703125" style="2" customWidth="1"/>
    <col min="1532" max="1533" width="6.7109375" style="2" customWidth="1"/>
    <col min="1534" max="1534" width="6.5703125" style="2" customWidth="1"/>
    <col min="1535" max="1535" width="6.7109375" style="2" customWidth="1"/>
    <col min="1536" max="1537" width="7" style="2" customWidth="1"/>
    <col min="1538" max="1538" width="6.28515625" style="2" customWidth="1"/>
    <col min="1539" max="1773" width="11" style="2"/>
    <col min="1774" max="1774" width="5.28515625" style="2" customWidth="1"/>
    <col min="1775" max="1775" width="41.42578125" style="2" customWidth="1"/>
    <col min="1776" max="1776" width="15.28515625" style="2" customWidth="1"/>
    <col min="1777" max="1777" width="25.28515625" style="2" customWidth="1"/>
    <col min="1778" max="1778" width="9.42578125" style="2" customWidth="1"/>
    <col min="1779" max="1779" width="6.7109375" style="2" customWidth="1"/>
    <col min="1780" max="1781" width="7" style="2" customWidth="1"/>
    <col min="1782" max="1782" width="6.28515625" style="2" customWidth="1"/>
    <col min="1783" max="1783" width="6.5703125" style="2" customWidth="1"/>
    <col min="1784" max="1784" width="6.28515625" style="2" customWidth="1"/>
    <col min="1785" max="1787" width="6.5703125" style="2" customWidth="1"/>
    <col min="1788" max="1789" width="6.7109375" style="2" customWidth="1"/>
    <col min="1790" max="1790" width="6.5703125" style="2" customWidth="1"/>
    <col min="1791" max="1791" width="6.7109375" style="2" customWidth="1"/>
    <col min="1792" max="1793" width="7" style="2" customWidth="1"/>
    <col min="1794" max="1794" width="6.28515625" style="2" customWidth="1"/>
    <col min="1795" max="2029" width="11" style="2"/>
    <col min="2030" max="2030" width="5.28515625" style="2" customWidth="1"/>
    <col min="2031" max="2031" width="41.42578125" style="2" customWidth="1"/>
    <col min="2032" max="2032" width="15.28515625" style="2" customWidth="1"/>
    <col min="2033" max="2033" width="25.28515625" style="2" customWidth="1"/>
    <col min="2034" max="2034" width="9.42578125" style="2" customWidth="1"/>
    <col min="2035" max="2035" width="6.7109375" style="2" customWidth="1"/>
    <col min="2036" max="2037" width="7" style="2" customWidth="1"/>
    <col min="2038" max="2038" width="6.28515625" style="2" customWidth="1"/>
    <col min="2039" max="2039" width="6.5703125" style="2" customWidth="1"/>
    <col min="2040" max="2040" width="6.28515625" style="2" customWidth="1"/>
    <col min="2041" max="2043" width="6.5703125" style="2" customWidth="1"/>
    <col min="2044" max="2045" width="6.7109375" style="2" customWidth="1"/>
    <col min="2046" max="2046" width="6.5703125" style="2" customWidth="1"/>
    <col min="2047" max="2047" width="6.7109375" style="2" customWidth="1"/>
    <col min="2048" max="2049" width="7" style="2" customWidth="1"/>
    <col min="2050" max="2050" width="6.28515625" style="2" customWidth="1"/>
    <col min="2051" max="2285" width="11" style="2"/>
    <col min="2286" max="2286" width="5.28515625" style="2" customWidth="1"/>
    <col min="2287" max="2287" width="41.42578125" style="2" customWidth="1"/>
    <col min="2288" max="2288" width="15.28515625" style="2" customWidth="1"/>
    <col min="2289" max="2289" width="25.28515625" style="2" customWidth="1"/>
    <col min="2290" max="2290" width="9.42578125" style="2" customWidth="1"/>
    <col min="2291" max="2291" width="6.7109375" style="2" customWidth="1"/>
    <col min="2292" max="2293" width="7" style="2" customWidth="1"/>
    <col min="2294" max="2294" width="6.28515625" style="2" customWidth="1"/>
    <col min="2295" max="2295" width="6.5703125" style="2" customWidth="1"/>
    <col min="2296" max="2296" width="6.28515625" style="2" customWidth="1"/>
    <col min="2297" max="2299" width="6.5703125" style="2" customWidth="1"/>
    <col min="2300" max="2301" width="6.7109375" style="2" customWidth="1"/>
    <col min="2302" max="2302" width="6.5703125" style="2" customWidth="1"/>
    <col min="2303" max="2303" width="6.7109375" style="2" customWidth="1"/>
    <col min="2304" max="2305" width="7" style="2" customWidth="1"/>
    <col min="2306" max="2306" width="6.28515625" style="2" customWidth="1"/>
    <col min="2307" max="2541" width="11" style="2"/>
    <col min="2542" max="2542" width="5.28515625" style="2" customWidth="1"/>
    <col min="2543" max="2543" width="41.42578125" style="2" customWidth="1"/>
    <col min="2544" max="2544" width="15.28515625" style="2" customWidth="1"/>
    <col min="2545" max="2545" width="25.28515625" style="2" customWidth="1"/>
    <col min="2546" max="2546" width="9.42578125" style="2" customWidth="1"/>
    <col min="2547" max="2547" width="6.7109375" style="2" customWidth="1"/>
    <col min="2548" max="2549" width="7" style="2" customWidth="1"/>
    <col min="2550" max="2550" width="6.28515625" style="2" customWidth="1"/>
    <col min="2551" max="2551" width="6.5703125" style="2" customWidth="1"/>
    <col min="2552" max="2552" width="6.28515625" style="2" customWidth="1"/>
    <col min="2553" max="2555" width="6.5703125" style="2" customWidth="1"/>
    <col min="2556" max="2557" width="6.7109375" style="2" customWidth="1"/>
    <col min="2558" max="2558" width="6.5703125" style="2" customWidth="1"/>
    <col min="2559" max="2559" width="6.7109375" style="2" customWidth="1"/>
    <col min="2560" max="2561" width="7" style="2" customWidth="1"/>
    <col min="2562" max="2562" width="6.28515625" style="2" customWidth="1"/>
    <col min="2563" max="2797" width="11" style="2"/>
    <col min="2798" max="2798" width="5.28515625" style="2" customWidth="1"/>
    <col min="2799" max="2799" width="41.42578125" style="2" customWidth="1"/>
    <col min="2800" max="2800" width="15.28515625" style="2" customWidth="1"/>
    <col min="2801" max="2801" width="25.28515625" style="2" customWidth="1"/>
    <col min="2802" max="2802" width="9.42578125" style="2" customWidth="1"/>
    <col min="2803" max="2803" width="6.7109375" style="2" customWidth="1"/>
    <col min="2804" max="2805" width="7" style="2" customWidth="1"/>
    <col min="2806" max="2806" width="6.28515625" style="2" customWidth="1"/>
    <col min="2807" max="2807" width="6.5703125" style="2" customWidth="1"/>
    <col min="2808" max="2808" width="6.28515625" style="2" customWidth="1"/>
    <col min="2809" max="2811" width="6.5703125" style="2" customWidth="1"/>
    <col min="2812" max="2813" width="6.7109375" style="2" customWidth="1"/>
    <col min="2814" max="2814" width="6.5703125" style="2" customWidth="1"/>
    <col min="2815" max="2815" width="6.7109375" style="2" customWidth="1"/>
    <col min="2816" max="2817" width="7" style="2" customWidth="1"/>
    <col min="2818" max="2818" width="6.28515625" style="2" customWidth="1"/>
    <col min="2819" max="3053" width="11" style="2"/>
    <col min="3054" max="3054" width="5.28515625" style="2" customWidth="1"/>
    <col min="3055" max="3055" width="41.42578125" style="2" customWidth="1"/>
    <col min="3056" max="3056" width="15.28515625" style="2" customWidth="1"/>
    <col min="3057" max="3057" width="25.28515625" style="2" customWidth="1"/>
    <col min="3058" max="3058" width="9.42578125" style="2" customWidth="1"/>
    <col min="3059" max="3059" width="6.7109375" style="2" customWidth="1"/>
    <col min="3060" max="3061" width="7" style="2" customWidth="1"/>
    <col min="3062" max="3062" width="6.28515625" style="2" customWidth="1"/>
    <col min="3063" max="3063" width="6.5703125" style="2" customWidth="1"/>
    <col min="3064" max="3064" width="6.28515625" style="2" customWidth="1"/>
    <col min="3065" max="3067" width="6.5703125" style="2" customWidth="1"/>
    <col min="3068" max="3069" width="6.7109375" style="2" customWidth="1"/>
    <col min="3070" max="3070" width="6.5703125" style="2" customWidth="1"/>
    <col min="3071" max="3071" width="6.7109375" style="2" customWidth="1"/>
    <col min="3072" max="3073" width="7" style="2" customWidth="1"/>
    <col min="3074" max="3074" width="6.28515625" style="2" customWidth="1"/>
    <col min="3075" max="3309" width="11" style="2"/>
    <col min="3310" max="3310" width="5.28515625" style="2" customWidth="1"/>
    <col min="3311" max="3311" width="41.42578125" style="2" customWidth="1"/>
    <col min="3312" max="3312" width="15.28515625" style="2" customWidth="1"/>
    <col min="3313" max="3313" width="25.28515625" style="2" customWidth="1"/>
    <col min="3314" max="3314" width="9.42578125" style="2" customWidth="1"/>
    <col min="3315" max="3315" width="6.7109375" style="2" customWidth="1"/>
    <col min="3316" max="3317" width="7" style="2" customWidth="1"/>
    <col min="3318" max="3318" width="6.28515625" style="2" customWidth="1"/>
    <col min="3319" max="3319" width="6.5703125" style="2" customWidth="1"/>
    <col min="3320" max="3320" width="6.28515625" style="2" customWidth="1"/>
    <col min="3321" max="3323" width="6.5703125" style="2" customWidth="1"/>
    <col min="3324" max="3325" width="6.7109375" style="2" customWidth="1"/>
    <col min="3326" max="3326" width="6.5703125" style="2" customWidth="1"/>
    <col min="3327" max="3327" width="6.7109375" style="2" customWidth="1"/>
    <col min="3328" max="3329" width="7" style="2" customWidth="1"/>
    <col min="3330" max="3330" width="6.28515625" style="2" customWidth="1"/>
    <col min="3331" max="3565" width="11" style="2"/>
    <col min="3566" max="3566" width="5.28515625" style="2" customWidth="1"/>
    <col min="3567" max="3567" width="41.42578125" style="2" customWidth="1"/>
    <col min="3568" max="3568" width="15.28515625" style="2" customWidth="1"/>
    <col min="3569" max="3569" width="25.28515625" style="2" customWidth="1"/>
    <col min="3570" max="3570" width="9.42578125" style="2" customWidth="1"/>
    <col min="3571" max="3571" width="6.7109375" style="2" customWidth="1"/>
    <col min="3572" max="3573" width="7" style="2" customWidth="1"/>
    <col min="3574" max="3574" width="6.28515625" style="2" customWidth="1"/>
    <col min="3575" max="3575" width="6.5703125" style="2" customWidth="1"/>
    <col min="3576" max="3576" width="6.28515625" style="2" customWidth="1"/>
    <col min="3577" max="3579" width="6.5703125" style="2" customWidth="1"/>
    <col min="3580" max="3581" width="6.7109375" style="2" customWidth="1"/>
    <col min="3582" max="3582" width="6.5703125" style="2" customWidth="1"/>
    <col min="3583" max="3583" width="6.7109375" style="2" customWidth="1"/>
    <col min="3584" max="3585" width="7" style="2" customWidth="1"/>
    <col min="3586" max="3586" width="6.28515625" style="2" customWidth="1"/>
    <col min="3587" max="3821" width="11" style="2"/>
    <col min="3822" max="3822" width="5.28515625" style="2" customWidth="1"/>
    <col min="3823" max="3823" width="41.42578125" style="2" customWidth="1"/>
    <col min="3824" max="3824" width="15.28515625" style="2" customWidth="1"/>
    <col min="3825" max="3825" width="25.28515625" style="2" customWidth="1"/>
    <col min="3826" max="3826" width="9.42578125" style="2" customWidth="1"/>
    <col min="3827" max="3827" width="6.7109375" style="2" customWidth="1"/>
    <col min="3828" max="3829" width="7" style="2" customWidth="1"/>
    <col min="3830" max="3830" width="6.28515625" style="2" customWidth="1"/>
    <col min="3831" max="3831" width="6.5703125" style="2" customWidth="1"/>
    <col min="3832" max="3832" width="6.28515625" style="2" customWidth="1"/>
    <col min="3833" max="3835" width="6.5703125" style="2" customWidth="1"/>
    <col min="3836" max="3837" width="6.7109375" style="2" customWidth="1"/>
    <col min="3838" max="3838" width="6.5703125" style="2" customWidth="1"/>
    <col min="3839" max="3839" width="6.7109375" style="2" customWidth="1"/>
    <col min="3840" max="3841" width="7" style="2" customWidth="1"/>
    <col min="3842" max="3842" width="6.28515625" style="2" customWidth="1"/>
    <col min="3843" max="4077" width="11" style="2"/>
    <col min="4078" max="4078" width="5.28515625" style="2" customWidth="1"/>
    <col min="4079" max="4079" width="41.42578125" style="2" customWidth="1"/>
    <col min="4080" max="4080" width="15.28515625" style="2" customWidth="1"/>
    <col min="4081" max="4081" width="25.28515625" style="2" customWidth="1"/>
    <col min="4082" max="4082" width="9.42578125" style="2" customWidth="1"/>
    <col min="4083" max="4083" width="6.7109375" style="2" customWidth="1"/>
    <col min="4084" max="4085" width="7" style="2" customWidth="1"/>
    <col min="4086" max="4086" width="6.28515625" style="2" customWidth="1"/>
    <col min="4087" max="4087" width="6.5703125" style="2" customWidth="1"/>
    <col min="4088" max="4088" width="6.28515625" style="2" customWidth="1"/>
    <col min="4089" max="4091" width="6.5703125" style="2" customWidth="1"/>
    <col min="4092" max="4093" width="6.7109375" style="2" customWidth="1"/>
    <col min="4094" max="4094" width="6.5703125" style="2" customWidth="1"/>
    <col min="4095" max="4095" width="6.7109375" style="2" customWidth="1"/>
    <col min="4096" max="4097" width="7" style="2" customWidth="1"/>
    <col min="4098" max="4098" width="6.28515625" style="2" customWidth="1"/>
    <col min="4099" max="4333" width="11" style="2"/>
    <col min="4334" max="4334" width="5.28515625" style="2" customWidth="1"/>
    <col min="4335" max="4335" width="41.42578125" style="2" customWidth="1"/>
    <col min="4336" max="4336" width="15.28515625" style="2" customWidth="1"/>
    <col min="4337" max="4337" width="25.28515625" style="2" customWidth="1"/>
    <col min="4338" max="4338" width="9.42578125" style="2" customWidth="1"/>
    <col min="4339" max="4339" width="6.7109375" style="2" customWidth="1"/>
    <col min="4340" max="4341" width="7" style="2" customWidth="1"/>
    <col min="4342" max="4342" width="6.28515625" style="2" customWidth="1"/>
    <col min="4343" max="4343" width="6.5703125" style="2" customWidth="1"/>
    <col min="4344" max="4344" width="6.28515625" style="2" customWidth="1"/>
    <col min="4345" max="4347" width="6.5703125" style="2" customWidth="1"/>
    <col min="4348" max="4349" width="6.7109375" style="2" customWidth="1"/>
    <col min="4350" max="4350" width="6.5703125" style="2" customWidth="1"/>
    <col min="4351" max="4351" width="6.7109375" style="2" customWidth="1"/>
    <col min="4352" max="4353" width="7" style="2" customWidth="1"/>
    <col min="4354" max="4354" width="6.28515625" style="2" customWidth="1"/>
    <col min="4355" max="4589" width="11" style="2"/>
    <col min="4590" max="4590" width="5.28515625" style="2" customWidth="1"/>
    <col min="4591" max="4591" width="41.42578125" style="2" customWidth="1"/>
    <col min="4592" max="4592" width="15.28515625" style="2" customWidth="1"/>
    <col min="4593" max="4593" width="25.28515625" style="2" customWidth="1"/>
    <col min="4594" max="4594" width="9.42578125" style="2" customWidth="1"/>
    <col min="4595" max="4595" width="6.7109375" style="2" customWidth="1"/>
    <col min="4596" max="4597" width="7" style="2" customWidth="1"/>
    <col min="4598" max="4598" width="6.28515625" style="2" customWidth="1"/>
    <col min="4599" max="4599" width="6.5703125" style="2" customWidth="1"/>
    <col min="4600" max="4600" width="6.28515625" style="2" customWidth="1"/>
    <col min="4601" max="4603" width="6.5703125" style="2" customWidth="1"/>
    <col min="4604" max="4605" width="6.7109375" style="2" customWidth="1"/>
    <col min="4606" max="4606" width="6.5703125" style="2" customWidth="1"/>
    <col min="4607" max="4607" width="6.7109375" style="2" customWidth="1"/>
    <col min="4608" max="4609" width="7" style="2" customWidth="1"/>
    <col min="4610" max="4610" width="6.28515625" style="2" customWidth="1"/>
    <col min="4611" max="4845" width="11" style="2"/>
    <col min="4846" max="4846" width="5.28515625" style="2" customWidth="1"/>
    <col min="4847" max="4847" width="41.42578125" style="2" customWidth="1"/>
    <col min="4848" max="4848" width="15.28515625" style="2" customWidth="1"/>
    <col min="4849" max="4849" width="25.28515625" style="2" customWidth="1"/>
    <col min="4850" max="4850" width="9.42578125" style="2" customWidth="1"/>
    <col min="4851" max="4851" width="6.7109375" style="2" customWidth="1"/>
    <col min="4852" max="4853" width="7" style="2" customWidth="1"/>
    <col min="4854" max="4854" width="6.28515625" style="2" customWidth="1"/>
    <col min="4855" max="4855" width="6.5703125" style="2" customWidth="1"/>
    <col min="4856" max="4856" width="6.28515625" style="2" customWidth="1"/>
    <col min="4857" max="4859" width="6.5703125" style="2" customWidth="1"/>
    <col min="4860" max="4861" width="6.7109375" style="2" customWidth="1"/>
    <col min="4862" max="4862" width="6.5703125" style="2" customWidth="1"/>
    <col min="4863" max="4863" width="6.7109375" style="2" customWidth="1"/>
    <col min="4864" max="4865" width="7" style="2" customWidth="1"/>
    <col min="4866" max="4866" width="6.28515625" style="2" customWidth="1"/>
    <col min="4867" max="5101" width="11" style="2"/>
    <col min="5102" max="5102" width="5.28515625" style="2" customWidth="1"/>
    <col min="5103" max="5103" width="41.42578125" style="2" customWidth="1"/>
    <col min="5104" max="5104" width="15.28515625" style="2" customWidth="1"/>
    <col min="5105" max="5105" width="25.28515625" style="2" customWidth="1"/>
    <col min="5106" max="5106" width="9.42578125" style="2" customWidth="1"/>
    <col min="5107" max="5107" width="6.7109375" style="2" customWidth="1"/>
    <col min="5108" max="5109" width="7" style="2" customWidth="1"/>
    <col min="5110" max="5110" width="6.28515625" style="2" customWidth="1"/>
    <col min="5111" max="5111" width="6.5703125" style="2" customWidth="1"/>
    <col min="5112" max="5112" width="6.28515625" style="2" customWidth="1"/>
    <col min="5113" max="5115" width="6.5703125" style="2" customWidth="1"/>
    <col min="5116" max="5117" width="6.7109375" style="2" customWidth="1"/>
    <col min="5118" max="5118" width="6.5703125" style="2" customWidth="1"/>
    <col min="5119" max="5119" width="6.7109375" style="2" customWidth="1"/>
    <col min="5120" max="5121" width="7" style="2" customWidth="1"/>
    <col min="5122" max="5122" width="6.28515625" style="2" customWidth="1"/>
    <col min="5123" max="5357" width="11" style="2"/>
    <col min="5358" max="5358" width="5.28515625" style="2" customWidth="1"/>
    <col min="5359" max="5359" width="41.42578125" style="2" customWidth="1"/>
    <col min="5360" max="5360" width="15.28515625" style="2" customWidth="1"/>
    <col min="5361" max="5361" width="25.28515625" style="2" customWidth="1"/>
    <col min="5362" max="5362" width="9.42578125" style="2" customWidth="1"/>
    <col min="5363" max="5363" width="6.7109375" style="2" customWidth="1"/>
    <col min="5364" max="5365" width="7" style="2" customWidth="1"/>
    <col min="5366" max="5366" width="6.28515625" style="2" customWidth="1"/>
    <col min="5367" max="5367" width="6.5703125" style="2" customWidth="1"/>
    <col min="5368" max="5368" width="6.28515625" style="2" customWidth="1"/>
    <col min="5369" max="5371" width="6.5703125" style="2" customWidth="1"/>
    <col min="5372" max="5373" width="6.7109375" style="2" customWidth="1"/>
    <col min="5374" max="5374" width="6.5703125" style="2" customWidth="1"/>
    <col min="5375" max="5375" width="6.7109375" style="2" customWidth="1"/>
    <col min="5376" max="5377" width="7" style="2" customWidth="1"/>
    <col min="5378" max="5378" width="6.28515625" style="2" customWidth="1"/>
    <col min="5379" max="5613" width="11" style="2"/>
    <col min="5614" max="5614" width="5.28515625" style="2" customWidth="1"/>
    <col min="5615" max="5615" width="41.42578125" style="2" customWidth="1"/>
    <col min="5616" max="5616" width="15.28515625" style="2" customWidth="1"/>
    <col min="5617" max="5617" width="25.28515625" style="2" customWidth="1"/>
    <col min="5618" max="5618" width="9.42578125" style="2" customWidth="1"/>
    <col min="5619" max="5619" width="6.7109375" style="2" customWidth="1"/>
    <col min="5620" max="5621" width="7" style="2" customWidth="1"/>
    <col min="5622" max="5622" width="6.28515625" style="2" customWidth="1"/>
    <col min="5623" max="5623" width="6.5703125" style="2" customWidth="1"/>
    <col min="5624" max="5624" width="6.28515625" style="2" customWidth="1"/>
    <col min="5625" max="5627" width="6.5703125" style="2" customWidth="1"/>
    <col min="5628" max="5629" width="6.7109375" style="2" customWidth="1"/>
    <col min="5630" max="5630" width="6.5703125" style="2" customWidth="1"/>
    <col min="5631" max="5631" width="6.7109375" style="2" customWidth="1"/>
    <col min="5632" max="5633" width="7" style="2" customWidth="1"/>
    <col min="5634" max="5634" width="6.28515625" style="2" customWidth="1"/>
    <col min="5635" max="5869" width="11" style="2"/>
    <col min="5870" max="5870" width="5.28515625" style="2" customWidth="1"/>
    <col min="5871" max="5871" width="41.42578125" style="2" customWidth="1"/>
    <col min="5872" max="5872" width="15.28515625" style="2" customWidth="1"/>
    <col min="5873" max="5873" width="25.28515625" style="2" customWidth="1"/>
    <col min="5874" max="5874" width="9.42578125" style="2" customWidth="1"/>
    <col min="5875" max="5875" width="6.7109375" style="2" customWidth="1"/>
    <col min="5876" max="5877" width="7" style="2" customWidth="1"/>
    <col min="5878" max="5878" width="6.28515625" style="2" customWidth="1"/>
    <col min="5879" max="5879" width="6.5703125" style="2" customWidth="1"/>
    <col min="5880" max="5880" width="6.28515625" style="2" customWidth="1"/>
    <col min="5881" max="5883" width="6.5703125" style="2" customWidth="1"/>
    <col min="5884" max="5885" width="6.7109375" style="2" customWidth="1"/>
    <col min="5886" max="5886" width="6.5703125" style="2" customWidth="1"/>
    <col min="5887" max="5887" width="6.7109375" style="2" customWidth="1"/>
    <col min="5888" max="5889" width="7" style="2" customWidth="1"/>
    <col min="5890" max="5890" width="6.28515625" style="2" customWidth="1"/>
    <col min="5891" max="6125" width="11" style="2"/>
    <col min="6126" max="6126" width="5.28515625" style="2" customWidth="1"/>
    <col min="6127" max="6127" width="41.42578125" style="2" customWidth="1"/>
    <col min="6128" max="6128" width="15.28515625" style="2" customWidth="1"/>
    <col min="6129" max="6129" width="25.28515625" style="2" customWidth="1"/>
    <col min="6130" max="6130" width="9.42578125" style="2" customWidth="1"/>
    <col min="6131" max="6131" width="6.7109375" style="2" customWidth="1"/>
    <col min="6132" max="6133" width="7" style="2" customWidth="1"/>
    <col min="6134" max="6134" width="6.28515625" style="2" customWidth="1"/>
    <col min="6135" max="6135" width="6.5703125" style="2" customWidth="1"/>
    <col min="6136" max="6136" width="6.28515625" style="2" customWidth="1"/>
    <col min="6137" max="6139" width="6.5703125" style="2" customWidth="1"/>
    <col min="6140" max="6141" width="6.7109375" style="2" customWidth="1"/>
    <col min="6142" max="6142" width="6.5703125" style="2" customWidth="1"/>
    <col min="6143" max="6143" width="6.7109375" style="2" customWidth="1"/>
    <col min="6144" max="6145" width="7" style="2" customWidth="1"/>
    <col min="6146" max="6146" width="6.28515625" style="2" customWidth="1"/>
    <col min="6147" max="6381" width="11" style="2"/>
    <col min="6382" max="6382" width="5.28515625" style="2" customWidth="1"/>
    <col min="6383" max="6383" width="41.42578125" style="2" customWidth="1"/>
    <col min="6384" max="6384" width="15.28515625" style="2" customWidth="1"/>
    <col min="6385" max="6385" width="25.28515625" style="2" customWidth="1"/>
    <col min="6386" max="6386" width="9.42578125" style="2" customWidth="1"/>
    <col min="6387" max="6387" width="6.7109375" style="2" customWidth="1"/>
    <col min="6388" max="6389" width="7" style="2" customWidth="1"/>
    <col min="6390" max="6390" width="6.28515625" style="2" customWidth="1"/>
    <col min="6391" max="6391" width="6.5703125" style="2" customWidth="1"/>
    <col min="6392" max="6392" width="6.28515625" style="2" customWidth="1"/>
    <col min="6393" max="6395" width="6.5703125" style="2" customWidth="1"/>
    <col min="6396" max="6397" width="6.7109375" style="2" customWidth="1"/>
    <col min="6398" max="6398" width="6.5703125" style="2" customWidth="1"/>
    <col min="6399" max="6399" width="6.7109375" style="2" customWidth="1"/>
    <col min="6400" max="6401" width="7" style="2" customWidth="1"/>
    <col min="6402" max="6402" width="6.28515625" style="2" customWidth="1"/>
    <col min="6403" max="6637" width="11" style="2"/>
    <col min="6638" max="6638" width="5.28515625" style="2" customWidth="1"/>
    <col min="6639" max="6639" width="41.42578125" style="2" customWidth="1"/>
    <col min="6640" max="6640" width="15.28515625" style="2" customWidth="1"/>
    <col min="6641" max="6641" width="25.28515625" style="2" customWidth="1"/>
    <col min="6642" max="6642" width="9.42578125" style="2" customWidth="1"/>
    <col min="6643" max="6643" width="6.7109375" style="2" customWidth="1"/>
    <col min="6644" max="6645" width="7" style="2" customWidth="1"/>
    <col min="6646" max="6646" width="6.28515625" style="2" customWidth="1"/>
    <col min="6647" max="6647" width="6.5703125" style="2" customWidth="1"/>
    <col min="6648" max="6648" width="6.28515625" style="2" customWidth="1"/>
    <col min="6649" max="6651" width="6.5703125" style="2" customWidth="1"/>
    <col min="6652" max="6653" width="6.7109375" style="2" customWidth="1"/>
    <col min="6654" max="6654" width="6.5703125" style="2" customWidth="1"/>
    <col min="6655" max="6655" width="6.7109375" style="2" customWidth="1"/>
    <col min="6656" max="6657" width="7" style="2" customWidth="1"/>
    <col min="6658" max="6658" width="6.28515625" style="2" customWidth="1"/>
    <col min="6659" max="6893" width="11" style="2"/>
    <col min="6894" max="6894" width="5.28515625" style="2" customWidth="1"/>
    <col min="6895" max="6895" width="41.42578125" style="2" customWidth="1"/>
    <col min="6896" max="6896" width="15.28515625" style="2" customWidth="1"/>
    <col min="6897" max="6897" width="25.28515625" style="2" customWidth="1"/>
    <col min="6898" max="6898" width="9.42578125" style="2" customWidth="1"/>
    <col min="6899" max="6899" width="6.7109375" style="2" customWidth="1"/>
    <col min="6900" max="6901" width="7" style="2" customWidth="1"/>
    <col min="6902" max="6902" width="6.28515625" style="2" customWidth="1"/>
    <col min="6903" max="6903" width="6.5703125" style="2" customWidth="1"/>
    <col min="6904" max="6904" width="6.28515625" style="2" customWidth="1"/>
    <col min="6905" max="6907" width="6.5703125" style="2" customWidth="1"/>
    <col min="6908" max="6909" width="6.7109375" style="2" customWidth="1"/>
    <col min="6910" max="6910" width="6.5703125" style="2" customWidth="1"/>
    <col min="6911" max="6911" width="6.7109375" style="2" customWidth="1"/>
    <col min="6912" max="6913" width="7" style="2" customWidth="1"/>
    <col min="6914" max="6914" width="6.28515625" style="2" customWidth="1"/>
    <col min="6915" max="7149" width="11" style="2"/>
    <col min="7150" max="7150" width="5.28515625" style="2" customWidth="1"/>
    <col min="7151" max="7151" width="41.42578125" style="2" customWidth="1"/>
    <col min="7152" max="7152" width="15.28515625" style="2" customWidth="1"/>
    <col min="7153" max="7153" width="25.28515625" style="2" customWidth="1"/>
    <col min="7154" max="7154" width="9.42578125" style="2" customWidth="1"/>
    <col min="7155" max="7155" width="6.7109375" style="2" customWidth="1"/>
    <col min="7156" max="7157" width="7" style="2" customWidth="1"/>
    <col min="7158" max="7158" width="6.28515625" style="2" customWidth="1"/>
    <col min="7159" max="7159" width="6.5703125" style="2" customWidth="1"/>
    <col min="7160" max="7160" width="6.28515625" style="2" customWidth="1"/>
    <col min="7161" max="7163" width="6.5703125" style="2" customWidth="1"/>
    <col min="7164" max="7165" width="6.7109375" style="2" customWidth="1"/>
    <col min="7166" max="7166" width="6.5703125" style="2" customWidth="1"/>
    <col min="7167" max="7167" width="6.7109375" style="2" customWidth="1"/>
    <col min="7168" max="7169" width="7" style="2" customWidth="1"/>
    <col min="7170" max="7170" width="6.28515625" style="2" customWidth="1"/>
    <col min="7171" max="7405" width="11" style="2"/>
    <col min="7406" max="7406" width="5.28515625" style="2" customWidth="1"/>
    <col min="7407" max="7407" width="41.42578125" style="2" customWidth="1"/>
    <col min="7408" max="7408" width="15.28515625" style="2" customWidth="1"/>
    <col min="7409" max="7409" width="25.28515625" style="2" customWidth="1"/>
    <col min="7410" max="7410" width="9.42578125" style="2" customWidth="1"/>
    <col min="7411" max="7411" width="6.7109375" style="2" customWidth="1"/>
    <col min="7412" max="7413" width="7" style="2" customWidth="1"/>
    <col min="7414" max="7414" width="6.28515625" style="2" customWidth="1"/>
    <col min="7415" max="7415" width="6.5703125" style="2" customWidth="1"/>
    <col min="7416" max="7416" width="6.28515625" style="2" customWidth="1"/>
    <col min="7417" max="7419" width="6.5703125" style="2" customWidth="1"/>
    <col min="7420" max="7421" width="6.7109375" style="2" customWidth="1"/>
    <col min="7422" max="7422" width="6.5703125" style="2" customWidth="1"/>
    <col min="7423" max="7423" width="6.7109375" style="2" customWidth="1"/>
    <col min="7424" max="7425" width="7" style="2" customWidth="1"/>
    <col min="7426" max="7426" width="6.28515625" style="2" customWidth="1"/>
    <col min="7427" max="7661" width="11" style="2"/>
    <col min="7662" max="7662" width="5.28515625" style="2" customWidth="1"/>
    <col min="7663" max="7663" width="41.42578125" style="2" customWidth="1"/>
    <col min="7664" max="7664" width="15.28515625" style="2" customWidth="1"/>
    <col min="7665" max="7665" width="25.28515625" style="2" customWidth="1"/>
    <col min="7666" max="7666" width="9.42578125" style="2" customWidth="1"/>
    <col min="7667" max="7667" width="6.7109375" style="2" customWidth="1"/>
    <col min="7668" max="7669" width="7" style="2" customWidth="1"/>
    <col min="7670" max="7670" width="6.28515625" style="2" customWidth="1"/>
    <col min="7671" max="7671" width="6.5703125" style="2" customWidth="1"/>
    <col min="7672" max="7672" width="6.28515625" style="2" customWidth="1"/>
    <col min="7673" max="7675" width="6.5703125" style="2" customWidth="1"/>
    <col min="7676" max="7677" width="6.7109375" style="2" customWidth="1"/>
    <col min="7678" max="7678" width="6.5703125" style="2" customWidth="1"/>
    <col min="7679" max="7679" width="6.7109375" style="2" customWidth="1"/>
    <col min="7680" max="7681" width="7" style="2" customWidth="1"/>
    <col min="7682" max="7682" width="6.28515625" style="2" customWidth="1"/>
    <col min="7683" max="7917" width="11" style="2"/>
    <col min="7918" max="7918" width="5.28515625" style="2" customWidth="1"/>
    <col min="7919" max="7919" width="41.42578125" style="2" customWidth="1"/>
    <col min="7920" max="7920" width="15.28515625" style="2" customWidth="1"/>
    <col min="7921" max="7921" width="25.28515625" style="2" customWidth="1"/>
    <col min="7922" max="7922" width="9.42578125" style="2" customWidth="1"/>
    <col min="7923" max="7923" width="6.7109375" style="2" customWidth="1"/>
    <col min="7924" max="7925" width="7" style="2" customWidth="1"/>
    <col min="7926" max="7926" width="6.28515625" style="2" customWidth="1"/>
    <col min="7927" max="7927" width="6.5703125" style="2" customWidth="1"/>
    <col min="7928" max="7928" width="6.28515625" style="2" customWidth="1"/>
    <col min="7929" max="7931" width="6.5703125" style="2" customWidth="1"/>
    <col min="7932" max="7933" width="6.7109375" style="2" customWidth="1"/>
    <col min="7934" max="7934" width="6.5703125" style="2" customWidth="1"/>
    <col min="7935" max="7935" width="6.7109375" style="2" customWidth="1"/>
    <col min="7936" max="7937" width="7" style="2" customWidth="1"/>
    <col min="7938" max="7938" width="6.28515625" style="2" customWidth="1"/>
    <col min="7939" max="8173" width="11" style="2"/>
    <col min="8174" max="8174" width="5.28515625" style="2" customWidth="1"/>
    <col min="8175" max="8175" width="41.42578125" style="2" customWidth="1"/>
    <col min="8176" max="8176" width="15.28515625" style="2" customWidth="1"/>
    <col min="8177" max="8177" width="25.28515625" style="2" customWidth="1"/>
    <col min="8178" max="8178" width="9.42578125" style="2" customWidth="1"/>
    <col min="8179" max="8179" width="6.7109375" style="2" customWidth="1"/>
    <col min="8180" max="8181" width="7" style="2" customWidth="1"/>
    <col min="8182" max="8182" width="6.28515625" style="2" customWidth="1"/>
    <col min="8183" max="8183" width="6.5703125" style="2" customWidth="1"/>
    <col min="8184" max="8184" width="6.28515625" style="2" customWidth="1"/>
    <col min="8185" max="8187" width="6.5703125" style="2" customWidth="1"/>
    <col min="8188" max="8189" width="6.7109375" style="2" customWidth="1"/>
    <col min="8190" max="8190" width="6.5703125" style="2" customWidth="1"/>
    <col min="8191" max="8191" width="6.7109375" style="2" customWidth="1"/>
    <col min="8192" max="8193" width="7" style="2" customWidth="1"/>
    <col min="8194" max="8194" width="6.28515625" style="2" customWidth="1"/>
    <col min="8195" max="8429" width="11" style="2"/>
    <col min="8430" max="8430" width="5.28515625" style="2" customWidth="1"/>
    <col min="8431" max="8431" width="41.42578125" style="2" customWidth="1"/>
    <col min="8432" max="8432" width="15.28515625" style="2" customWidth="1"/>
    <col min="8433" max="8433" width="25.28515625" style="2" customWidth="1"/>
    <col min="8434" max="8434" width="9.42578125" style="2" customWidth="1"/>
    <col min="8435" max="8435" width="6.7109375" style="2" customWidth="1"/>
    <col min="8436" max="8437" width="7" style="2" customWidth="1"/>
    <col min="8438" max="8438" width="6.28515625" style="2" customWidth="1"/>
    <col min="8439" max="8439" width="6.5703125" style="2" customWidth="1"/>
    <col min="8440" max="8440" width="6.28515625" style="2" customWidth="1"/>
    <col min="8441" max="8443" width="6.5703125" style="2" customWidth="1"/>
    <col min="8444" max="8445" width="6.7109375" style="2" customWidth="1"/>
    <col min="8446" max="8446" width="6.5703125" style="2" customWidth="1"/>
    <col min="8447" max="8447" width="6.7109375" style="2" customWidth="1"/>
    <col min="8448" max="8449" width="7" style="2" customWidth="1"/>
    <col min="8450" max="8450" width="6.28515625" style="2" customWidth="1"/>
    <col min="8451" max="8685" width="11" style="2"/>
    <col min="8686" max="8686" width="5.28515625" style="2" customWidth="1"/>
    <col min="8687" max="8687" width="41.42578125" style="2" customWidth="1"/>
    <col min="8688" max="8688" width="15.28515625" style="2" customWidth="1"/>
    <col min="8689" max="8689" width="25.28515625" style="2" customWidth="1"/>
    <col min="8690" max="8690" width="9.42578125" style="2" customWidth="1"/>
    <col min="8691" max="8691" width="6.7109375" style="2" customWidth="1"/>
    <col min="8692" max="8693" width="7" style="2" customWidth="1"/>
    <col min="8694" max="8694" width="6.28515625" style="2" customWidth="1"/>
    <col min="8695" max="8695" width="6.5703125" style="2" customWidth="1"/>
    <col min="8696" max="8696" width="6.28515625" style="2" customWidth="1"/>
    <col min="8697" max="8699" width="6.5703125" style="2" customWidth="1"/>
    <col min="8700" max="8701" width="6.7109375" style="2" customWidth="1"/>
    <col min="8702" max="8702" width="6.5703125" style="2" customWidth="1"/>
    <col min="8703" max="8703" width="6.7109375" style="2" customWidth="1"/>
    <col min="8704" max="8705" width="7" style="2" customWidth="1"/>
    <col min="8706" max="8706" width="6.28515625" style="2" customWidth="1"/>
    <col min="8707" max="8941" width="11" style="2"/>
    <col min="8942" max="8942" width="5.28515625" style="2" customWidth="1"/>
    <col min="8943" max="8943" width="41.42578125" style="2" customWidth="1"/>
    <col min="8944" max="8944" width="15.28515625" style="2" customWidth="1"/>
    <col min="8945" max="8945" width="25.28515625" style="2" customWidth="1"/>
    <col min="8946" max="8946" width="9.42578125" style="2" customWidth="1"/>
    <col min="8947" max="8947" width="6.7109375" style="2" customWidth="1"/>
    <col min="8948" max="8949" width="7" style="2" customWidth="1"/>
    <col min="8950" max="8950" width="6.28515625" style="2" customWidth="1"/>
    <col min="8951" max="8951" width="6.5703125" style="2" customWidth="1"/>
    <col min="8952" max="8952" width="6.28515625" style="2" customWidth="1"/>
    <col min="8953" max="8955" width="6.5703125" style="2" customWidth="1"/>
    <col min="8956" max="8957" width="6.7109375" style="2" customWidth="1"/>
    <col min="8958" max="8958" width="6.5703125" style="2" customWidth="1"/>
    <col min="8959" max="8959" width="6.7109375" style="2" customWidth="1"/>
    <col min="8960" max="8961" width="7" style="2" customWidth="1"/>
    <col min="8962" max="8962" width="6.28515625" style="2" customWidth="1"/>
    <col min="8963" max="9197" width="11" style="2"/>
    <col min="9198" max="9198" width="5.28515625" style="2" customWidth="1"/>
    <col min="9199" max="9199" width="41.42578125" style="2" customWidth="1"/>
    <col min="9200" max="9200" width="15.28515625" style="2" customWidth="1"/>
    <col min="9201" max="9201" width="25.28515625" style="2" customWidth="1"/>
    <col min="9202" max="9202" width="9.42578125" style="2" customWidth="1"/>
    <col min="9203" max="9203" width="6.7109375" style="2" customWidth="1"/>
    <col min="9204" max="9205" width="7" style="2" customWidth="1"/>
    <col min="9206" max="9206" width="6.28515625" style="2" customWidth="1"/>
    <col min="9207" max="9207" width="6.5703125" style="2" customWidth="1"/>
    <col min="9208" max="9208" width="6.28515625" style="2" customWidth="1"/>
    <col min="9209" max="9211" width="6.5703125" style="2" customWidth="1"/>
    <col min="9212" max="9213" width="6.7109375" style="2" customWidth="1"/>
    <col min="9214" max="9214" width="6.5703125" style="2" customWidth="1"/>
    <col min="9215" max="9215" width="6.7109375" style="2" customWidth="1"/>
    <col min="9216" max="9217" width="7" style="2" customWidth="1"/>
    <col min="9218" max="9218" width="6.28515625" style="2" customWidth="1"/>
    <col min="9219" max="9453" width="11" style="2"/>
    <col min="9454" max="9454" width="5.28515625" style="2" customWidth="1"/>
    <col min="9455" max="9455" width="41.42578125" style="2" customWidth="1"/>
    <col min="9456" max="9456" width="15.28515625" style="2" customWidth="1"/>
    <col min="9457" max="9457" width="25.28515625" style="2" customWidth="1"/>
    <col min="9458" max="9458" width="9.42578125" style="2" customWidth="1"/>
    <col min="9459" max="9459" width="6.7109375" style="2" customWidth="1"/>
    <col min="9460" max="9461" width="7" style="2" customWidth="1"/>
    <col min="9462" max="9462" width="6.28515625" style="2" customWidth="1"/>
    <col min="9463" max="9463" width="6.5703125" style="2" customWidth="1"/>
    <col min="9464" max="9464" width="6.28515625" style="2" customWidth="1"/>
    <col min="9465" max="9467" width="6.5703125" style="2" customWidth="1"/>
    <col min="9468" max="9469" width="6.7109375" style="2" customWidth="1"/>
    <col min="9470" max="9470" width="6.5703125" style="2" customWidth="1"/>
    <col min="9471" max="9471" width="6.7109375" style="2" customWidth="1"/>
    <col min="9472" max="9473" width="7" style="2" customWidth="1"/>
    <col min="9474" max="9474" width="6.28515625" style="2" customWidth="1"/>
    <col min="9475" max="9709" width="11" style="2"/>
    <col min="9710" max="9710" width="5.28515625" style="2" customWidth="1"/>
    <col min="9711" max="9711" width="41.42578125" style="2" customWidth="1"/>
    <col min="9712" max="9712" width="15.28515625" style="2" customWidth="1"/>
    <col min="9713" max="9713" width="25.28515625" style="2" customWidth="1"/>
    <col min="9714" max="9714" width="9.42578125" style="2" customWidth="1"/>
    <col min="9715" max="9715" width="6.7109375" style="2" customWidth="1"/>
    <col min="9716" max="9717" width="7" style="2" customWidth="1"/>
    <col min="9718" max="9718" width="6.28515625" style="2" customWidth="1"/>
    <col min="9719" max="9719" width="6.5703125" style="2" customWidth="1"/>
    <col min="9720" max="9720" width="6.28515625" style="2" customWidth="1"/>
    <col min="9721" max="9723" width="6.5703125" style="2" customWidth="1"/>
    <col min="9724" max="9725" width="6.7109375" style="2" customWidth="1"/>
    <col min="9726" max="9726" width="6.5703125" style="2" customWidth="1"/>
    <col min="9727" max="9727" width="6.7109375" style="2" customWidth="1"/>
    <col min="9728" max="9729" width="7" style="2" customWidth="1"/>
    <col min="9730" max="9730" width="6.28515625" style="2" customWidth="1"/>
    <col min="9731" max="9965" width="11" style="2"/>
    <col min="9966" max="9966" width="5.28515625" style="2" customWidth="1"/>
    <col min="9967" max="9967" width="41.42578125" style="2" customWidth="1"/>
    <col min="9968" max="9968" width="15.28515625" style="2" customWidth="1"/>
    <col min="9969" max="9969" width="25.28515625" style="2" customWidth="1"/>
    <col min="9970" max="9970" width="9.42578125" style="2" customWidth="1"/>
    <col min="9971" max="9971" width="6.7109375" style="2" customWidth="1"/>
    <col min="9972" max="9973" width="7" style="2" customWidth="1"/>
    <col min="9974" max="9974" width="6.28515625" style="2" customWidth="1"/>
    <col min="9975" max="9975" width="6.5703125" style="2" customWidth="1"/>
    <col min="9976" max="9976" width="6.28515625" style="2" customWidth="1"/>
    <col min="9977" max="9979" width="6.5703125" style="2" customWidth="1"/>
    <col min="9980" max="9981" width="6.7109375" style="2" customWidth="1"/>
    <col min="9982" max="9982" width="6.5703125" style="2" customWidth="1"/>
    <col min="9983" max="9983" width="6.7109375" style="2" customWidth="1"/>
    <col min="9984" max="9985" width="7" style="2" customWidth="1"/>
    <col min="9986" max="9986" width="6.28515625" style="2" customWidth="1"/>
    <col min="9987" max="10221" width="11" style="2"/>
    <col min="10222" max="10222" width="5.28515625" style="2" customWidth="1"/>
    <col min="10223" max="10223" width="41.42578125" style="2" customWidth="1"/>
    <col min="10224" max="10224" width="15.28515625" style="2" customWidth="1"/>
    <col min="10225" max="10225" width="25.28515625" style="2" customWidth="1"/>
    <col min="10226" max="10226" width="9.42578125" style="2" customWidth="1"/>
    <col min="10227" max="10227" width="6.7109375" style="2" customWidth="1"/>
    <col min="10228" max="10229" width="7" style="2" customWidth="1"/>
    <col min="10230" max="10230" width="6.28515625" style="2" customWidth="1"/>
    <col min="10231" max="10231" width="6.5703125" style="2" customWidth="1"/>
    <col min="10232" max="10232" width="6.28515625" style="2" customWidth="1"/>
    <col min="10233" max="10235" width="6.5703125" style="2" customWidth="1"/>
    <col min="10236" max="10237" width="6.7109375" style="2" customWidth="1"/>
    <col min="10238" max="10238" width="6.5703125" style="2" customWidth="1"/>
    <col min="10239" max="10239" width="6.7109375" style="2" customWidth="1"/>
    <col min="10240" max="10241" width="7" style="2" customWidth="1"/>
    <col min="10242" max="10242" width="6.28515625" style="2" customWidth="1"/>
    <col min="10243" max="10477" width="11" style="2"/>
    <col min="10478" max="10478" width="5.28515625" style="2" customWidth="1"/>
    <col min="10479" max="10479" width="41.42578125" style="2" customWidth="1"/>
    <col min="10480" max="10480" width="15.28515625" style="2" customWidth="1"/>
    <col min="10481" max="10481" width="25.28515625" style="2" customWidth="1"/>
    <col min="10482" max="10482" width="9.42578125" style="2" customWidth="1"/>
    <col min="10483" max="10483" width="6.7109375" style="2" customWidth="1"/>
    <col min="10484" max="10485" width="7" style="2" customWidth="1"/>
    <col min="10486" max="10486" width="6.28515625" style="2" customWidth="1"/>
    <col min="10487" max="10487" width="6.5703125" style="2" customWidth="1"/>
    <col min="10488" max="10488" width="6.28515625" style="2" customWidth="1"/>
    <col min="10489" max="10491" width="6.5703125" style="2" customWidth="1"/>
    <col min="10492" max="10493" width="6.7109375" style="2" customWidth="1"/>
    <col min="10494" max="10494" width="6.5703125" style="2" customWidth="1"/>
    <col min="10495" max="10495" width="6.7109375" style="2" customWidth="1"/>
    <col min="10496" max="10497" width="7" style="2" customWidth="1"/>
    <col min="10498" max="10498" width="6.28515625" style="2" customWidth="1"/>
    <col min="10499" max="10733" width="11" style="2"/>
    <col min="10734" max="10734" width="5.28515625" style="2" customWidth="1"/>
    <col min="10735" max="10735" width="41.42578125" style="2" customWidth="1"/>
    <col min="10736" max="10736" width="15.28515625" style="2" customWidth="1"/>
    <col min="10737" max="10737" width="25.28515625" style="2" customWidth="1"/>
    <col min="10738" max="10738" width="9.42578125" style="2" customWidth="1"/>
    <col min="10739" max="10739" width="6.7109375" style="2" customWidth="1"/>
    <col min="10740" max="10741" width="7" style="2" customWidth="1"/>
    <col min="10742" max="10742" width="6.28515625" style="2" customWidth="1"/>
    <col min="10743" max="10743" width="6.5703125" style="2" customWidth="1"/>
    <col min="10744" max="10744" width="6.28515625" style="2" customWidth="1"/>
    <col min="10745" max="10747" width="6.5703125" style="2" customWidth="1"/>
    <col min="10748" max="10749" width="6.7109375" style="2" customWidth="1"/>
    <col min="10750" max="10750" width="6.5703125" style="2" customWidth="1"/>
    <col min="10751" max="10751" width="6.7109375" style="2" customWidth="1"/>
    <col min="10752" max="10753" width="7" style="2" customWidth="1"/>
    <col min="10754" max="10754" width="6.28515625" style="2" customWidth="1"/>
    <col min="10755" max="10989" width="11" style="2"/>
    <col min="10990" max="10990" width="5.28515625" style="2" customWidth="1"/>
    <col min="10991" max="10991" width="41.42578125" style="2" customWidth="1"/>
    <col min="10992" max="10992" width="15.28515625" style="2" customWidth="1"/>
    <col min="10993" max="10993" width="25.28515625" style="2" customWidth="1"/>
    <col min="10994" max="10994" width="9.42578125" style="2" customWidth="1"/>
    <col min="10995" max="10995" width="6.7109375" style="2" customWidth="1"/>
    <col min="10996" max="10997" width="7" style="2" customWidth="1"/>
    <col min="10998" max="10998" width="6.28515625" style="2" customWidth="1"/>
    <col min="10999" max="10999" width="6.5703125" style="2" customWidth="1"/>
    <col min="11000" max="11000" width="6.28515625" style="2" customWidth="1"/>
    <col min="11001" max="11003" width="6.5703125" style="2" customWidth="1"/>
    <col min="11004" max="11005" width="6.7109375" style="2" customWidth="1"/>
    <col min="11006" max="11006" width="6.5703125" style="2" customWidth="1"/>
    <col min="11007" max="11007" width="6.7109375" style="2" customWidth="1"/>
    <col min="11008" max="11009" width="7" style="2" customWidth="1"/>
    <col min="11010" max="11010" width="6.28515625" style="2" customWidth="1"/>
    <col min="11011" max="11245" width="11" style="2"/>
    <col min="11246" max="11246" width="5.28515625" style="2" customWidth="1"/>
    <col min="11247" max="11247" width="41.42578125" style="2" customWidth="1"/>
    <col min="11248" max="11248" width="15.28515625" style="2" customWidth="1"/>
    <col min="11249" max="11249" width="25.28515625" style="2" customWidth="1"/>
    <col min="11250" max="11250" width="9.42578125" style="2" customWidth="1"/>
    <col min="11251" max="11251" width="6.7109375" style="2" customWidth="1"/>
    <col min="11252" max="11253" width="7" style="2" customWidth="1"/>
    <col min="11254" max="11254" width="6.28515625" style="2" customWidth="1"/>
    <col min="11255" max="11255" width="6.5703125" style="2" customWidth="1"/>
    <col min="11256" max="11256" width="6.28515625" style="2" customWidth="1"/>
    <col min="11257" max="11259" width="6.5703125" style="2" customWidth="1"/>
    <col min="11260" max="11261" width="6.7109375" style="2" customWidth="1"/>
    <col min="11262" max="11262" width="6.5703125" style="2" customWidth="1"/>
    <col min="11263" max="11263" width="6.7109375" style="2" customWidth="1"/>
    <col min="11264" max="11265" width="7" style="2" customWidth="1"/>
    <col min="11266" max="11266" width="6.28515625" style="2" customWidth="1"/>
    <col min="11267" max="11501" width="11" style="2"/>
    <col min="11502" max="11502" width="5.28515625" style="2" customWidth="1"/>
    <col min="11503" max="11503" width="41.42578125" style="2" customWidth="1"/>
    <col min="11504" max="11504" width="15.28515625" style="2" customWidth="1"/>
    <col min="11505" max="11505" width="25.28515625" style="2" customWidth="1"/>
    <col min="11506" max="11506" width="9.42578125" style="2" customWidth="1"/>
    <col min="11507" max="11507" width="6.7109375" style="2" customWidth="1"/>
    <col min="11508" max="11509" width="7" style="2" customWidth="1"/>
    <col min="11510" max="11510" width="6.28515625" style="2" customWidth="1"/>
    <col min="11511" max="11511" width="6.5703125" style="2" customWidth="1"/>
    <col min="11512" max="11512" width="6.28515625" style="2" customWidth="1"/>
    <col min="11513" max="11515" width="6.5703125" style="2" customWidth="1"/>
    <col min="11516" max="11517" width="6.7109375" style="2" customWidth="1"/>
    <col min="11518" max="11518" width="6.5703125" style="2" customWidth="1"/>
    <col min="11519" max="11519" width="6.7109375" style="2" customWidth="1"/>
    <col min="11520" max="11521" width="7" style="2" customWidth="1"/>
    <col min="11522" max="11522" width="6.28515625" style="2" customWidth="1"/>
    <col min="11523" max="11757" width="11" style="2"/>
    <col min="11758" max="11758" width="5.28515625" style="2" customWidth="1"/>
    <col min="11759" max="11759" width="41.42578125" style="2" customWidth="1"/>
    <col min="11760" max="11760" width="15.28515625" style="2" customWidth="1"/>
    <col min="11761" max="11761" width="25.28515625" style="2" customWidth="1"/>
    <col min="11762" max="11762" width="9.42578125" style="2" customWidth="1"/>
    <col min="11763" max="11763" width="6.7109375" style="2" customWidth="1"/>
    <col min="11764" max="11765" width="7" style="2" customWidth="1"/>
    <col min="11766" max="11766" width="6.28515625" style="2" customWidth="1"/>
    <col min="11767" max="11767" width="6.5703125" style="2" customWidth="1"/>
    <col min="11768" max="11768" width="6.28515625" style="2" customWidth="1"/>
    <col min="11769" max="11771" width="6.5703125" style="2" customWidth="1"/>
    <col min="11772" max="11773" width="6.7109375" style="2" customWidth="1"/>
    <col min="11774" max="11774" width="6.5703125" style="2" customWidth="1"/>
    <col min="11775" max="11775" width="6.7109375" style="2" customWidth="1"/>
    <col min="11776" max="11777" width="7" style="2" customWidth="1"/>
    <col min="11778" max="11778" width="6.28515625" style="2" customWidth="1"/>
    <col min="11779" max="12013" width="11" style="2"/>
    <col min="12014" max="12014" width="5.28515625" style="2" customWidth="1"/>
    <col min="12015" max="12015" width="41.42578125" style="2" customWidth="1"/>
    <col min="12016" max="12016" width="15.28515625" style="2" customWidth="1"/>
    <col min="12017" max="12017" width="25.28515625" style="2" customWidth="1"/>
    <col min="12018" max="12018" width="9.42578125" style="2" customWidth="1"/>
    <col min="12019" max="12019" width="6.7109375" style="2" customWidth="1"/>
    <col min="12020" max="12021" width="7" style="2" customWidth="1"/>
    <col min="12022" max="12022" width="6.28515625" style="2" customWidth="1"/>
    <col min="12023" max="12023" width="6.5703125" style="2" customWidth="1"/>
    <col min="12024" max="12024" width="6.28515625" style="2" customWidth="1"/>
    <col min="12025" max="12027" width="6.5703125" style="2" customWidth="1"/>
    <col min="12028" max="12029" width="6.7109375" style="2" customWidth="1"/>
    <col min="12030" max="12030" width="6.5703125" style="2" customWidth="1"/>
    <col min="12031" max="12031" width="6.7109375" style="2" customWidth="1"/>
    <col min="12032" max="12033" width="7" style="2" customWidth="1"/>
    <col min="12034" max="12034" width="6.28515625" style="2" customWidth="1"/>
    <col min="12035" max="12269" width="11" style="2"/>
    <col min="12270" max="12270" width="5.28515625" style="2" customWidth="1"/>
    <col min="12271" max="12271" width="41.42578125" style="2" customWidth="1"/>
    <col min="12272" max="12272" width="15.28515625" style="2" customWidth="1"/>
    <col min="12273" max="12273" width="25.28515625" style="2" customWidth="1"/>
    <col min="12274" max="12274" width="9.42578125" style="2" customWidth="1"/>
    <col min="12275" max="12275" width="6.7109375" style="2" customWidth="1"/>
    <col min="12276" max="12277" width="7" style="2" customWidth="1"/>
    <col min="12278" max="12278" width="6.28515625" style="2" customWidth="1"/>
    <col min="12279" max="12279" width="6.5703125" style="2" customWidth="1"/>
    <col min="12280" max="12280" width="6.28515625" style="2" customWidth="1"/>
    <col min="12281" max="12283" width="6.5703125" style="2" customWidth="1"/>
    <col min="12284" max="12285" width="6.7109375" style="2" customWidth="1"/>
    <col min="12286" max="12286" width="6.5703125" style="2" customWidth="1"/>
    <col min="12287" max="12287" width="6.7109375" style="2" customWidth="1"/>
    <col min="12288" max="12289" width="7" style="2" customWidth="1"/>
    <col min="12290" max="12290" width="6.28515625" style="2" customWidth="1"/>
    <col min="12291" max="12525" width="11" style="2"/>
    <col min="12526" max="12526" width="5.28515625" style="2" customWidth="1"/>
    <col min="12527" max="12527" width="41.42578125" style="2" customWidth="1"/>
    <col min="12528" max="12528" width="15.28515625" style="2" customWidth="1"/>
    <col min="12529" max="12529" width="25.28515625" style="2" customWidth="1"/>
    <col min="12530" max="12530" width="9.42578125" style="2" customWidth="1"/>
    <col min="12531" max="12531" width="6.7109375" style="2" customWidth="1"/>
    <col min="12532" max="12533" width="7" style="2" customWidth="1"/>
    <col min="12534" max="12534" width="6.28515625" style="2" customWidth="1"/>
    <col min="12535" max="12535" width="6.5703125" style="2" customWidth="1"/>
    <col min="12536" max="12536" width="6.28515625" style="2" customWidth="1"/>
    <col min="12537" max="12539" width="6.5703125" style="2" customWidth="1"/>
    <col min="12540" max="12541" width="6.7109375" style="2" customWidth="1"/>
    <col min="12542" max="12542" width="6.5703125" style="2" customWidth="1"/>
    <col min="12543" max="12543" width="6.7109375" style="2" customWidth="1"/>
    <col min="12544" max="12545" width="7" style="2" customWidth="1"/>
    <col min="12546" max="12546" width="6.28515625" style="2" customWidth="1"/>
    <col min="12547" max="12781" width="11" style="2"/>
    <col min="12782" max="12782" width="5.28515625" style="2" customWidth="1"/>
    <col min="12783" max="12783" width="41.42578125" style="2" customWidth="1"/>
    <col min="12784" max="12784" width="15.28515625" style="2" customWidth="1"/>
    <col min="12785" max="12785" width="25.28515625" style="2" customWidth="1"/>
    <col min="12786" max="12786" width="9.42578125" style="2" customWidth="1"/>
    <col min="12787" max="12787" width="6.7109375" style="2" customWidth="1"/>
    <col min="12788" max="12789" width="7" style="2" customWidth="1"/>
    <col min="12790" max="12790" width="6.28515625" style="2" customWidth="1"/>
    <col min="12791" max="12791" width="6.5703125" style="2" customWidth="1"/>
    <col min="12792" max="12792" width="6.28515625" style="2" customWidth="1"/>
    <col min="12793" max="12795" width="6.5703125" style="2" customWidth="1"/>
    <col min="12796" max="12797" width="6.7109375" style="2" customWidth="1"/>
    <col min="12798" max="12798" width="6.5703125" style="2" customWidth="1"/>
    <col min="12799" max="12799" width="6.7109375" style="2" customWidth="1"/>
    <col min="12800" max="12801" width="7" style="2" customWidth="1"/>
    <col min="12802" max="12802" width="6.28515625" style="2" customWidth="1"/>
    <col min="12803" max="13037" width="11" style="2"/>
    <col min="13038" max="13038" width="5.28515625" style="2" customWidth="1"/>
    <col min="13039" max="13039" width="41.42578125" style="2" customWidth="1"/>
    <col min="13040" max="13040" width="15.28515625" style="2" customWidth="1"/>
    <col min="13041" max="13041" width="25.28515625" style="2" customWidth="1"/>
    <col min="13042" max="13042" width="9.42578125" style="2" customWidth="1"/>
    <col min="13043" max="13043" width="6.7109375" style="2" customWidth="1"/>
    <col min="13044" max="13045" width="7" style="2" customWidth="1"/>
    <col min="13046" max="13046" width="6.28515625" style="2" customWidth="1"/>
    <col min="13047" max="13047" width="6.5703125" style="2" customWidth="1"/>
    <col min="13048" max="13048" width="6.28515625" style="2" customWidth="1"/>
    <col min="13049" max="13051" width="6.5703125" style="2" customWidth="1"/>
    <col min="13052" max="13053" width="6.7109375" style="2" customWidth="1"/>
    <col min="13054" max="13054" width="6.5703125" style="2" customWidth="1"/>
    <col min="13055" max="13055" width="6.7109375" style="2" customWidth="1"/>
    <col min="13056" max="13057" width="7" style="2" customWidth="1"/>
    <col min="13058" max="13058" width="6.28515625" style="2" customWidth="1"/>
    <col min="13059" max="13293" width="11" style="2"/>
    <col min="13294" max="13294" width="5.28515625" style="2" customWidth="1"/>
    <col min="13295" max="13295" width="41.42578125" style="2" customWidth="1"/>
    <col min="13296" max="13296" width="15.28515625" style="2" customWidth="1"/>
    <col min="13297" max="13297" width="25.28515625" style="2" customWidth="1"/>
    <col min="13298" max="13298" width="9.42578125" style="2" customWidth="1"/>
    <col min="13299" max="13299" width="6.7109375" style="2" customWidth="1"/>
    <col min="13300" max="13301" width="7" style="2" customWidth="1"/>
    <col min="13302" max="13302" width="6.28515625" style="2" customWidth="1"/>
    <col min="13303" max="13303" width="6.5703125" style="2" customWidth="1"/>
    <col min="13304" max="13304" width="6.28515625" style="2" customWidth="1"/>
    <col min="13305" max="13307" width="6.5703125" style="2" customWidth="1"/>
    <col min="13308" max="13309" width="6.7109375" style="2" customWidth="1"/>
    <col min="13310" max="13310" width="6.5703125" style="2" customWidth="1"/>
    <col min="13311" max="13311" width="6.7109375" style="2" customWidth="1"/>
    <col min="13312" max="13313" width="7" style="2" customWidth="1"/>
    <col min="13314" max="13314" width="6.28515625" style="2" customWidth="1"/>
    <col min="13315" max="13549" width="11" style="2"/>
    <col min="13550" max="13550" width="5.28515625" style="2" customWidth="1"/>
    <col min="13551" max="13551" width="41.42578125" style="2" customWidth="1"/>
    <col min="13552" max="13552" width="15.28515625" style="2" customWidth="1"/>
    <col min="13553" max="13553" width="25.28515625" style="2" customWidth="1"/>
    <col min="13554" max="13554" width="9.42578125" style="2" customWidth="1"/>
    <col min="13555" max="13555" width="6.7109375" style="2" customWidth="1"/>
    <col min="13556" max="13557" width="7" style="2" customWidth="1"/>
    <col min="13558" max="13558" width="6.28515625" style="2" customWidth="1"/>
    <col min="13559" max="13559" width="6.5703125" style="2" customWidth="1"/>
    <col min="13560" max="13560" width="6.28515625" style="2" customWidth="1"/>
    <col min="13561" max="13563" width="6.5703125" style="2" customWidth="1"/>
    <col min="13564" max="13565" width="6.7109375" style="2" customWidth="1"/>
    <col min="13566" max="13566" width="6.5703125" style="2" customWidth="1"/>
    <col min="13567" max="13567" width="6.7109375" style="2" customWidth="1"/>
    <col min="13568" max="13569" width="7" style="2" customWidth="1"/>
    <col min="13570" max="13570" width="6.28515625" style="2" customWidth="1"/>
    <col min="13571" max="13805" width="11" style="2"/>
    <col min="13806" max="13806" width="5.28515625" style="2" customWidth="1"/>
    <col min="13807" max="13807" width="41.42578125" style="2" customWidth="1"/>
    <col min="13808" max="13808" width="15.28515625" style="2" customWidth="1"/>
    <col min="13809" max="13809" width="25.28515625" style="2" customWidth="1"/>
    <col min="13810" max="13810" width="9.42578125" style="2" customWidth="1"/>
    <col min="13811" max="13811" width="6.7109375" style="2" customWidth="1"/>
    <col min="13812" max="13813" width="7" style="2" customWidth="1"/>
    <col min="13814" max="13814" width="6.28515625" style="2" customWidth="1"/>
    <col min="13815" max="13815" width="6.5703125" style="2" customWidth="1"/>
    <col min="13816" max="13816" width="6.28515625" style="2" customWidth="1"/>
    <col min="13817" max="13819" width="6.5703125" style="2" customWidth="1"/>
    <col min="13820" max="13821" width="6.7109375" style="2" customWidth="1"/>
    <col min="13822" max="13822" width="6.5703125" style="2" customWidth="1"/>
    <col min="13823" max="13823" width="6.7109375" style="2" customWidth="1"/>
    <col min="13824" max="13825" width="7" style="2" customWidth="1"/>
    <col min="13826" max="13826" width="6.28515625" style="2" customWidth="1"/>
    <col min="13827" max="14061" width="11" style="2"/>
    <col min="14062" max="14062" width="5.28515625" style="2" customWidth="1"/>
    <col min="14063" max="14063" width="41.42578125" style="2" customWidth="1"/>
    <col min="14064" max="14064" width="15.28515625" style="2" customWidth="1"/>
    <col min="14065" max="14065" width="25.28515625" style="2" customWidth="1"/>
    <col min="14066" max="14066" width="9.42578125" style="2" customWidth="1"/>
    <col min="14067" max="14067" width="6.7109375" style="2" customWidth="1"/>
    <col min="14068" max="14069" width="7" style="2" customWidth="1"/>
    <col min="14070" max="14070" width="6.28515625" style="2" customWidth="1"/>
    <col min="14071" max="14071" width="6.5703125" style="2" customWidth="1"/>
    <col min="14072" max="14072" width="6.28515625" style="2" customWidth="1"/>
    <col min="14073" max="14075" width="6.5703125" style="2" customWidth="1"/>
    <col min="14076" max="14077" width="6.7109375" style="2" customWidth="1"/>
    <col min="14078" max="14078" width="6.5703125" style="2" customWidth="1"/>
    <col min="14079" max="14079" width="6.7109375" style="2" customWidth="1"/>
    <col min="14080" max="14081" width="7" style="2" customWidth="1"/>
    <col min="14082" max="14082" width="6.28515625" style="2" customWidth="1"/>
    <col min="14083" max="14317" width="11" style="2"/>
    <col min="14318" max="14318" width="5.28515625" style="2" customWidth="1"/>
    <col min="14319" max="14319" width="41.42578125" style="2" customWidth="1"/>
    <col min="14320" max="14320" width="15.28515625" style="2" customWidth="1"/>
    <col min="14321" max="14321" width="25.28515625" style="2" customWidth="1"/>
    <col min="14322" max="14322" width="9.42578125" style="2" customWidth="1"/>
    <col min="14323" max="14323" width="6.7109375" style="2" customWidth="1"/>
    <col min="14324" max="14325" width="7" style="2" customWidth="1"/>
    <col min="14326" max="14326" width="6.28515625" style="2" customWidth="1"/>
    <col min="14327" max="14327" width="6.5703125" style="2" customWidth="1"/>
    <col min="14328" max="14328" width="6.28515625" style="2" customWidth="1"/>
    <col min="14329" max="14331" width="6.5703125" style="2" customWidth="1"/>
    <col min="14332" max="14333" width="6.7109375" style="2" customWidth="1"/>
    <col min="14334" max="14334" width="6.5703125" style="2" customWidth="1"/>
    <col min="14335" max="14335" width="6.7109375" style="2" customWidth="1"/>
    <col min="14336" max="14337" width="7" style="2" customWidth="1"/>
    <col min="14338" max="14338" width="6.28515625" style="2" customWidth="1"/>
    <col min="14339" max="14573" width="11" style="2"/>
    <col min="14574" max="14574" width="5.28515625" style="2" customWidth="1"/>
    <col min="14575" max="14575" width="41.42578125" style="2" customWidth="1"/>
    <col min="14576" max="14576" width="15.28515625" style="2" customWidth="1"/>
    <col min="14577" max="14577" width="25.28515625" style="2" customWidth="1"/>
    <col min="14578" max="14578" width="9.42578125" style="2" customWidth="1"/>
    <col min="14579" max="14579" width="6.7109375" style="2" customWidth="1"/>
    <col min="14580" max="14581" width="7" style="2" customWidth="1"/>
    <col min="14582" max="14582" width="6.28515625" style="2" customWidth="1"/>
    <col min="14583" max="14583" width="6.5703125" style="2" customWidth="1"/>
    <col min="14584" max="14584" width="6.28515625" style="2" customWidth="1"/>
    <col min="14585" max="14587" width="6.5703125" style="2" customWidth="1"/>
    <col min="14588" max="14589" width="6.7109375" style="2" customWidth="1"/>
    <col min="14590" max="14590" width="6.5703125" style="2" customWidth="1"/>
    <col min="14591" max="14591" width="6.7109375" style="2" customWidth="1"/>
    <col min="14592" max="14593" width="7" style="2" customWidth="1"/>
    <col min="14594" max="14594" width="6.28515625" style="2" customWidth="1"/>
    <col min="14595" max="14829" width="11" style="2"/>
    <col min="14830" max="14830" width="5.28515625" style="2" customWidth="1"/>
    <col min="14831" max="14831" width="41.42578125" style="2" customWidth="1"/>
    <col min="14832" max="14832" width="15.28515625" style="2" customWidth="1"/>
    <col min="14833" max="14833" width="25.28515625" style="2" customWidth="1"/>
    <col min="14834" max="14834" width="9.42578125" style="2" customWidth="1"/>
    <col min="14835" max="14835" width="6.7109375" style="2" customWidth="1"/>
    <col min="14836" max="14837" width="7" style="2" customWidth="1"/>
    <col min="14838" max="14838" width="6.28515625" style="2" customWidth="1"/>
    <col min="14839" max="14839" width="6.5703125" style="2" customWidth="1"/>
    <col min="14840" max="14840" width="6.28515625" style="2" customWidth="1"/>
    <col min="14841" max="14843" width="6.5703125" style="2" customWidth="1"/>
    <col min="14844" max="14845" width="6.7109375" style="2" customWidth="1"/>
    <col min="14846" max="14846" width="6.5703125" style="2" customWidth="1"/>
    <col min="14847" max="14847" width="6.7109375" style="2" customWidth="1"/>
    <col min="14848" max="14849" width="7" style="2" customWidth="1"/>
    <col min="14850" max="14850" width="6.28515625" style="2" customWidth="1"/>
    <col min="14851" max="15085" width="11" style="2"/>
    <col min="15086" max="15086" width="5.28515625" style="2" customWidth="1"/>
    <col min="15087" max="15087" width="41.42578125" style="2" customWidth="1"/>
    <col min="15088" max="15088" width="15.28515625" style="2" customWidth="1"/>
    <col min="15089" max="15089" width="25.28515625" style="2" customWidth="1"/>
    <col min="15090" max="15090" width="9.42578125" style="2" customWidth="1"/>
    <col min="15091" max="15091" width="6.7109375" style="2" customWidth="1"/>
    <col min="15092" max="15093" width="7" style="2" customWidth="1"/>
    <col min="15094" max="15094" width="6.28515625" style="2" customWidth="1"/>
    <col min="15095" max="15095" width="6.5703125" style="2" customWidth="1"/>
    <col min="15096" max="15096" width="6.28515625" style="2" customWidth="1"/>
    <col min="15097" max="15099" width="6.5703125" style="2" customWidth="1"/>
    <col min="15100" max="15101" width="6.7109375" style="2" customWidth="1"/>
    <col min="15102" max="15102" width="6.5703125" style="2" customWidth="1"/>
    <col min="15103" max="15103" width="6.7109375" style="2" customWidth="1"/>
    <col min="15104" max="15105" width="7" style="2" customWidth="1"/>
    <col min="15106" max="15106" width="6.28515625" style="2" customWidth="1"/>
    <col min="15107" max="15341" width="11" style="2"/>
    <col min="15342" max="15342" width="5.28515625" style="2" customWidth="1"/>
    <col min="15343" max="15343" width="41.42578125" style="2" customWidth="1"/>
    <col min="15344" max="15344" width="15.28515625" style="2" customWidth="1"/>
    <col min="15345" max="15345" width="25.28515625" style="2" customWidth="1"/>
    <col min="15346" max="15346" width="9.42578125" style="2" customWidth="1"/>
    <col min="15347" max="15347" width="6.7109375" style="2" customWidth="1"/>
    <col min="15348" max="15349" width="7" style="2" customWidth="1"/>
    <col min="15350" max="15350" width="6.28515625" style="2" customWidth="1"/>
    <col min="15351" max="15351" width="6.5703125" style="2" customWidth="1"/>
    <col min="15352" max="15352" width="6.28515625" style="2" customWidth="1"/>
    <col min="15353" max="15355" width="6.5703125" style="2" customWidth="1"/>
    <col min="15356" max="15357" width="6.7109375" style="2" customWidth="1"/>
    <col min="15358" max="15358" width="6.5703125" style="2" customWidth="1"/>
    <col min="15359" max="15359" width="6.7109375" style="2" customWidth="1"/>
    <col min="15360" max="15361" width="7" style="2" customWidth="1"/>
    <col min="15362" max="15362" width="6.28515625" style="2" customWidth="1"/>
    <col min="15363" max="15597" width="11" style="2"/>
    <col min="15598" max="15598" width="5.28515625" style="2" customWidth="1"/>
    <col min="15599" max="15599" width="41.42578125" style="2" customWidth="1"/>
    <col min="15600" max="15600" width="15.28515625" style="2" customWidth="1"/>
    <col min="15601" max="15601" width="25.28515625" style="2" customWidth="1"/>
    <col min="15602" max="15602" width="9.42578125" style="2" customWidth="1"/>
    <col min="15603" max="15603" width="6.7109375" style="2" customWidth="1"/>
    <col min="15604" max="15605" width="7" style="2" customWidth="1"/>
    <col min="15606" max="15606" width="6.28515625" style="2" customWidth="1"/>
    <col min="15607" max="15607" width="6.5703125" style="2" customWidth="1"/>
    <col min="15608" max="15608" width="6.28515625" style="2" customWidth="1"/>
    <col min="15609" max="15611" width="6.5703125" style="2" customWidth="1"/>
    <col min="15612" max="15613" width="6.7109375" style="2" customWidth="1"/>
    <col min="15614" max="15614" width="6.5703125" style="2" customWidth="1"/>
    <col min="15615" max="15615" width="6.7109375" style="2" customWidth="1"/>
    <col min="15616" max="15617" width="7" style="2" customWidth="1"/>
    <col min="15618" max="15618" width="6.28515625" style="2" customWidth="1"/>
    <col min="15619" max="15853" width="11" style="2"/>
    <col min="15854" max="15854" width="5.28515625" style="2" customWidth="1"/>
    <col min="15855" max="15855" width="41.42578125" style="2" customWidth="1"/>
    <col min="15856" max="15856" width="15.28515625" style="2" customWidth="1"/>
    <col min="15857" max="15857" width="25.28515625" style="2" customWidth="1"/>
    <col min="15858" max="15858" width="9.42578125" style="2" customWidth="1"/>
    <col min="15859" max="15859" width="6.7109375" style="2" customWidth="1"/>
    <col min="15860" max="15861" width="7" style="2" customWidth="1"/>
    <col min="15862" max="15862" width="6.28515625" style="2" customWidth="1"/>
    <col min="15863" max="15863" width="6.5703125" style="2" customWidth="1"/>
    <col min="15864" max="15864" width="6.28515625" style="2" customWidth="1"/>
    <col min="15865" max="15867" width="6.5703125" style="2" customWidth="1"/>
    <col min="15868" max="15869" width="6.7109375" style="2" customWidth="1"/>
    <col min="15870" max="15870" width="6.5703125" style="2" customWidth="1"/>
    <col min="15871" max="15871" width="6.7109375" style="2" customWidth="1"/>
    <col min="15872" max="15873" width="7" style="2" customWidth="1"/>
    <col min="15874" max="15874" width="6.28515625" style="2" customWidth="1"/>
    <col min="15875" max="16109" width="11" style="2"/>
    <col min="16110" max="16110" width="5.28515625" style="2" customWidth="1"/>
    <col min="16111" max="16111" width="41.42578125" style="2" customWidth="1"/>
    <col min="16112" max="16112" width="15.28515625" style="2" customWidth="1"/>
    <col min="16113" max="16113" width="25.28515625" style="2" customWidth="1"/>
    <col min="16114" max="16114" width="9.42578125" style="2" customWidth="1"/>
    <col min="16115" max="16115" width="6.7109375" style="2" customWidth="1"/>
    <col min="16116" max="16117" width="7" style="2" customWidth="1"/>
    <col min="16118" max="16118" width="6.28515625" style="2" customWidth="1"/>
    <col min="16119" max="16119" width="6.5703125" style="2" customWidth="1"/>
    <col min="16120" max="16120" width="6.28515625" style="2" customWidth="1"/>
    <col min="16121" max="16123" width="6.5703125" style="2" customWidth="1"/>
    <col min="16124" max="16125" width="6.7109375" style="2" customWidth="1"/>
    <col min="16126" max="16126" width="6.5703125" style="2" customWidth="1"/>
    <col min="16127" max="16127" width="6.7109375" style="2" customWidth="1"/>
    <col min="16128" max="16129" width="7" style="2" customWidth="1"/>
    <col min="16130" max="16130" width="6.28515625" style="2" customWidth="1"/>
    <col min="16131" max="16384" width="11" style="2"/>
  </cols>
  <sheetData>
    <row r="1" spans="1:6" ht="15" x14ac:dyDescent="0.25">
      <c r="A1" s="1"/>
      <c r="B1"/>
      <c r="C1"/>
      <c r="D1" s="3"/>
      <c r="E1"/>
    </row>
    <row r="2" spans="1:6" ht="15" x14ac:dyDescent="0.25">
      <c r="A2"/>
      <c r="B2"/>
      <c r="C2"/>
      <c r="D2" s="3"/>
      <c r="E2"/>
    </row>
    <row r="3" spans="1:6" ht="15" x14ac:dyDescent="0.25">
      <c r="A3"/>
      <c r="B3"/>
      <c r="C3"/>
      <c r="D3" s="3"/>
      <c r="E3"/>
    </row>
    <row r="4" spans="1:6" ht="20.25" x14ac:dyDescent="0.25">
      <c r="A4" s="464" t="s">
        <v>530</v>
      </c>
      <c r="B4" s="464"/>
      <c r="C4" s="464"/>
      <c r="D4" s="464"/>
      <c r="E4"/>
    </row>
    <row r="5" spans="1:6" ht="20.25" x14ac:dyDescent="0.3">
      <c r="A5"/>
      <c r="B5" s="4"/>
      <c r="C5" s="5"/>
      <c r="D5" s="5"/>
      <c r="E5"/>
    </row>
    <row r="6" spans="1:6" s="6" customFormat="1" ht="30.75" customHeight="1" x14ac:dyDescent="0.2">
      <c r="B6" s="7" t="s">
        <v>0</v>
      </c>
      <c r="C6" s="465" t="s">
        <v>330</v>
      </c>
      <c r="D6" s="465"/>
    </row>
    <row r="7" spans="1:6" s="6" customFormat="1" ht="20.25" customHeight="1" x14ac:dyDescent="0.2">
      <c r="B7" s="7" t="s">
        <v>1</v>
      </c>
      <c r="C7" s="466"/>
      <c r="D7" s="466"/>
    </row>
    <row r="8" spans="1:6" s="6" customFormat="1" ht="19.5" customHeight="1" x14ac:dyDescent="0.2">
      <c r="B8" s="8" t="s">
        <v>2</v>
      </c>
      <c r="C8" s="467" t="s">
        <v>329</v>
      </c>
      <c r="D8" s="467"/>
    </row>
    <row r="9" spans="1:6" ht="19.5" customHeight="1" thickBot="1" x14ac:dyDescent="0.25">
      <c r="A9" s="6"/>
      <c r="B9" s="7"/>
      <c r="C9" s="342"/>
      <c r="D9" s="342"/>
      <c r="E9" s="6"/>
    </row>
    <row r="10" spans="1:6" x14ac:dyDescent="0.2">
      <c r="A10" s="468" t="s">
        <v>499</v>
      </c>
      <c r="B10" s="468" t="s">
        <v>500</v>
      </c>
      <c r="C10" s="345" t="s">
        <v>501</v>
      </c>
      <c r="D10" s="473" t="s">
        <v>502</v>
      </c>
      <c r="E10" s="474"/>
    </row>
    <row r="11" spans="1:6" x14ac:dyDescent="0.2">
      <c r="A11" s="469"/>
      <c r="B11" s="471"/>
      <c r="C11" s="440"/>
      <c r="D11" s="475" t="s">
        <v>503</v>
      </c>
      <c r="E11" s="476"/>
    </row>
    <row r="12" spans="1:6" ht="15.75" thickBot="1" x14ac:dyDescent="0.25">
      <c r="A12" s="469"/>
      <c r="B12" s="471"/>
      <c r="C12" s="440"/>
      <c r="D12" s="477"/>
      <c r="E12" s="478"/>
      <c r="F12" s="109"/>
    </row>
    <row r="13" spans="1:6" ht="13.5" thickBot="1" x14ac:dyDescent="0.25">
      <c r="A13" s="470"/>
      <c r="B13" s="472"/>
      <c r="C13" s="441"/>
      <c r="D13" s="344" t="s">
        <v>504</v>
      </c>
      <c r="E13" s="344" t="s">
        <v>505</v>
      </c>
      <c r="F13" s="109"/>
    </row>
    <row r="14" spans="1:6" ht="13.5" thickBot="1" x14ac:dyDescent="0.25">
      <c r="A14" s="344">
        <v>1</v>
      </c>
      <c r="B14" s="405">
        <v>2</v>
      </c>
      <c r="C14" s="344">
        <v>3</v>
      </c>
      <c r="D14" s="344">
        <v>4</v>
      </c>
      <c r="E14" s="344">
        <v>5</v>
      </c>
      <c r="F14" s="109"/>
    </row>
    <row r="15" spans="1:6" s="433" customFormat="1" ht="13.5" thickBot="1" x14ac:dyDescent="0.25">
      <c r="A15" s="402" t="s">
        <v>506</v>
      </c>
      <c r="B15" s="438" t="s">
        <v>507</v>
      </c>
      <c r="C15" s="402"/>
      <c r="D15" s="446">
        <f>D16+D17+D18+D19+D20</f>
        <v>15484626.7591336</v>
      </c>
      <c r="E15" s="446">
        <f>E21+E24</f>
        <v>22508502.495913319</v>
      </c>
      <c r="F15" s="432"/>
    </row>
    <row r="16" spans="1:6" x14ac:dyDescent="0.2">
      <c r="A16" s="436">
        <v>1</v>
      </c>
      <c r="B16" s="437" t="s">
        <v>4</v>
      </c>
      <c r="C16" s="442" t="s">
        <v>5</v>
      </c>
      <c r="D16" s="447">
        <f>'1-ТОП'!E40</f>
        <v>1429104.2537200002</v>
      </c>
      <c r="E16" s="448"/>
      <c r="F16" s="109"/>
    </row>
    <row r="17" spans="1:9" x14ac:dyDescent="0.2">
      <c r="A17" s="348">
        <v>2</v>
      </c>
      <c r="B17" s="343" t="s">
        <v>154</v>
      </c>
      <c r="C17" s="443" t="s">
        <v>6</v>
      </c>
      <c r="D17" s="449">
        <f>'1-ГЕО'!O48</f>
        <v>9585727.009962</v>
      </c>
      <c r="E17" s="450"/>
      <c r="F17" s="6"/>
      <c r="G17" s="6"/>
      <c r="H17" s="6"/>
      <c r="I17" s="6"/>
    </row>
    <row r="18" spans="1:9" x14ac:dyDescent="0.2">
      <c r="A18" s="348">
        <v>3</v>
      </c>
      <c r="B18" s="343" t="s">
        <v>7</v>
      </c>
      <c r="C18" s="443" t="s">
        <v>8</v>
      </c>
      <c r="D18" s="449">
        <f>'1-ГИД'!I42</f>
        <v>1295386.630871</v>
      </c>
      <c r="E18" s="449"/>
      <c r="F18" s="6"/>
      <c r="G18" s="6"/>
      <c r="H18" s="6"/>
      <c r="I18" s="6"/>
    </row>
    <row r="19" spans="1:9" x14ac:dyDescent="0.2">
      <c r="A19" s="348">
        <v>4</v>
      </c>
      <c r="B19" s="343" t="s">
        <v>9</v>
      </c>
      <c r="C19" s="443" t="s">
        <v>10</v>
      </c>
      <c r="D19" s="449">
        <f>'1-ЭКО'!M152</f>
        <v>1884747.2645806</v>
      </c>
      <c r="E19" s="450"/>
      <c r="F19" s="6"/>
      <c r="G19" s="6"/>
      <c r="H19" s="6"/>
      <c r="I19" s="6"/>
    </row>
    <row r="20" spans="1:9" ht="13.5" thickBot="1" x14ac:dyDescent="0.25">
      <c r="A20" s="455">
        <v>5</v>
      </c>
      <c r="B20" s="456" t="s">
        <v>328</v>
      </c>
      <c r="C20" s="444" t="s">
        <v>155</v>
      </c>
      <c r="D20" s="451">
        <f>'1-ОБ'!E16</f>
        <v>1289661.6000000001</v>
      </c>
      <c r="E20" s="452"/>
      <c r="F20" s="6"/>
      <c r="G20" s="6"/>
      <c r="H20" s="6"/>
      <c r="I20" s="6"/>
    </row>
    <row r="21" spans="1:9" s="433" customFormat="1" ht="13.5" thickBot="1" x14ac:dyDescent="0.25">
      <c r="A21" s="434" t="s">
        <v>508</v>
      </c>
      <c r="B21" s="461" t="s">
        <v>409</v>
      </c>
      <c r="C21" s="434"/>
      <c r="D21" s="435"/>
      <c r="E21" s="435">
        <f>E23+E22</f>
        <v>9363400.9983653277</v>
      </c>
      <c r="F21" s="432"/>
    </row>
    <row r="22" spans="1:9" ht="32.25" customHeight="1" x14ac:dyDescent="0.2">
      <c r="A22" s="404">
        <v>6</v>
      </c>
      <c r="B22" s="439" t="s">
        <v>513</v>
      </c>
      <c r="C22" s="445" t="s">
        <v>336</v>
      </c>
      <c r="D22" s="445"/>
      <c r="E22" s="453">
        <f>'1-ПР'!G14</f>
        <v>8763400.9983653277</v>
      </c>
      <c r="F22" s="6"/>
      <c r="G22" s="6"/>
      <c r="H22" s="6"/>
      <c r="I22" s="6"/>
    </row>
    <row r="23" spans="1:9" s="10" customFormat="1" ht="39" thickBot="1" x14ac:dyDescent="0.3">
      <c r="A23" s="455">
        <v>7</v>
      </c>
      <c r="B23" s="457" t="s">
        <v>420</v>
      </c>
      <c r="C23" s="458" t="s">
        <v>419</v>
      </c>
      <c r="D23" s="454"/>
      <c r="E23" s="454">
        <v>600000</v>
      </c>
      <c r="F23" s="12"/>
      <c r="G23" s="12"/>
      <c r="H23" s="12"/>
      <c r="I23" s="12"/>
    </row>
    <row r="24" spans="1:9" s="433" customFormat="1" ht="13.5" thickBot="1" x14ac:dyDescent="0.25">
      <c r="A24" s="434" t="s">
        <v>509</v>
      </c>
      <c r="B24" s="461" t="s">
        <v>335</v>
      </c>
      <c r="C24" s="434"/>
      <c r="D24" s="435"/>
      <c r="E24" s="435">
        <f>E25</f>
        <v>13145101.49754799</v>
      </c>
      <c r="F24" s="432"/>
    </row>
    <row r="25" spans="1:9" s="10" customFormat="1" ht="13.5" thickBot="1" x14ac:dyDescent="0.3">
      <c r="A25" s="455">
        <v>8</v>
      </c>
      <c r="B25" s="431" t="s">
        <v>335</v>
      </c>
      <c r="C25" s="459" t="s">
        <v>456</v>
      </c>
      <c r="D25" s="460"/>
      <c r="E25" s="460">
        <f>'2-ПР'!G14</f>
        <v>13145101.49754799</v>
      </c>
      <c r="F25" s="12"/>
      <c r="G25" s="12"/>
      <c r="H25" s="12"/>
      <c r="I25" s="12"/>
    </row>
    <row r="26" spans="1:9" s="433" customFormat="1" ht="13.5" thickBot="1" x14ac:dyDescent="0.25">
      <c r="A26" s="434"/>
      <c r="B26" s="461" t="s">
        <v>510</v>
      </c>
      <c r="C26" s="434"/>
      <c r="D26" s="435">
        <f>D15</f>
        <v>15484626.7591336</v>
      </c>
      <c r="E26" s="435">
        <f>E24+E21</f>
        <v>22508502.495913319</v>
      </c>
      <c r="F26" s="432"/>
    </row>
    <row r="27" spans="1:9" s="433" customFormat="1" ht="39" thickBot="1" x14ac:dyDescent="0.25">
      <c r="A27" s="402" t="s">
        <v>533</v>
      </c>
      <c r="B27" s="438" t="s">
        <v>421</v>
      </c>
      <c r="C27" s="402" t="s">
        <v>422</v>
      </c>
      <c r="D27" s="479">
        <f>'1-ЭКСП'!J22</f>
        <v>2659592.6208137493</v>
      </c>
      <c r="E27" s="480"/>
      <c r="F27" s="432"/>
    </row>
    <row r="28" spans="1:9" s="17" customFormat="1" ht="15.75" thickBot="1" x14ac:dyDescent="0.3">
      <c r="A28" s="403"/>
      <c r="B28" s="438" t="s">
        <v>511</v>
      </c>
      <c r="C28" s="402"/>
      <c r="D28" s="462">
        <f>D26+E26+D27</f>
        <v>40652721.875860669</v>
      </c>
      <c r="E28" s="463"/>
      <c r="F28"/>
      <c r="G28"/>
      <c r="H28"/>
      <c r="I28"/>
    </row>
    <row r="29" spans="1:9" s="17" customFormat="1" x14ac:dyDescent="0.2">
      <c r="A29" s="406"/>
      <c r="B29" s="407" t="s">
        <v>32</v>
      </c>
      <c r="C29" s="408"/>
      <c r="D29" s="409">
        <f>D28*1.2-D28</f>
        <v>8130544.3751721308</v>
      </c>
      <c r="E29" s="410"/>
      <c r="F29" s="12"/>
      <c r="G29" s="12"/>
      <c r="H29" s="12"/>
      <c r="I29" s="12"/>
    </row>
    <row r="30" spans="1:9" s="17" customFormat="1" x14ac:dyDescent="0.2">
      <c r="A30" s="411"/>
      <c r="B30" s="412" t="s">
        <v>455</v>
      </c>
      <c r="C30" s="413"/>
      <c r="D30" s="414">
        <f>D29+D28</f>
        <v>48783266.251032799</v>
      </c>
      <c r="E30" s="415"/>
      <c r="F30" s="151"/>
      <c r="G30" s="151"/>
      <c r="H30" s="151"/>
      <c r="I30" s="151"/>
    </row>
    <row r="31" spans="1:9" x14ac:dyDescent="0.2">
      <c r="A31" s="9"/>
      <c r="B31" s="13"/>
      <c r="C31" s="11"/>
      <c r="D31" s="14"/>
      <c r="E31" s="12"/>
      <c r="F31" s="151"/>
      <c r="G31" s="151"/>
      <c r="H31" s="151"/>
      <c r="I31" s="151"/>
    </row>
    <row r="32" spans="1:9" x14ac:dyDescent="0.2">
      <c r="A32" s="9"/>
      <c r="B32" s="13"/>
      <c r="C32" s="11"/>
      <c r="D32" s="14"/>
      <c r="E32" s="12"/>
      <c r="F32" s="151"/>
      <c r="G32" s="151"/>
      <c r="H32" s="151"/>
      <c r="I32" s="151"/>
    </row>
    <row r="33" spans="1:9" ht="15" x14ac:dyDescent="0.25">
      <c r="A33" s="10"/>
      <c r="B33" s="15"/>
      <c r="C33" s="15"/>
      <c r="D33" s="152"/>
      <c r="E33" s="12"/>
      <c r="F33"/>
      <c r="G33"/>
      <c r="H33"/>
      <c r="I33"/>
    </row>
    <row r="34" spans="1:9" ht="15" x14ac:dyDescent="0.25">
      <c r="A34" s="15"/>
      <c r="B34" s="16"/>
      <c r="C34" s="15"/>
      <c r="D34" s="15"/>
      <c r="E34" s="12"/>
      <c r="F34"/>
      <c r="G34"/>
      <c r="H34"/>
      <c r="I34"/>
    </row>
    <row r="35" spans="1:9" ht="15" x14ac:dyDescent="0.25">
      <c r="A35" s="17"/>
      <c r="B35" s="15"/>
      <c r="C35" s="17"/>
      <c r="D35" s="17"/>
      <c r="E35" s="151"/>
      <c r="F35"/>
      <c r="G35"/>
      <c r="H35"/>
      <c r="I35"/>
    </row>
    <row r="36" spans="1:9" ht="15" x14ac:dyDescent="0.25">
      <c r="A36" s="17"/>
      <c r="B36" s="18"/>
      <c r="C36" s="17"/>
      <c r="D36" s="18"/>
      <c r="E36" s="151"/>
      <c r="F36"/>
      <c r="G36"/>
      <c r="H36"/>
      <c r="I36"/>
    </row>
    <row r="37" spans="1:9" ht="15.75" x14ac:dyDescent="0.3">
      <c r="A37"/>
      <c r="B37" s="19"/>
      <c r="C37" s="20"/>
      <c r="D37"/>
      <c r="E37" s="149"/>
      <c r="F37"/>
      <c r="G37"/>
      <c r="H37"/>
      <c r="I37"/>
    </row>
    <row r="38" spans="1:9" ht="15.75" x14ac:dyDescent="0.3">
      <c r="A38"/>
      <c r="B38" s="20"/>
      <c r="C38"/>
      <c r="D38"/>
      <c r="E38"/>
      <c r="F38"/>
      <c r="G38"/>
      <c r="H38"/>
      <c r="I38"/>
    </row>
  </sheetData>
  <mergeCells count="11">
    <mergeCell ref="D28:E28"/>
    <mergeCell ref="A4:D4"/>
    <mergeCell ref="C6:D6"/>
    <mergeCell ref="C7:D7"/>
    <mergeCell ref="C8:D8"/>
    <mergeCell ref="A10:A13"/>
    <mergeCell ref="B10:B13"/>
    <mergeCell ref="D10:E10"/>
    <mergeCell ref="D11:E11"/>
    <mergeCell ref="D12:E12"/>
    <mergeCell ref="D27:E27"/>
  </mergeCells>
  <pageMargins left="0.9055118110236221" right="0.31496062992125984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opLeftCell="A16" zoomScale="80" zoomScaleNormal="80" workbookViewId="0">
      <selection activeCell="C23" sqref="C23"/>
    </sheetView>
  </sheetViews>
  <sheetFormatPr defaultRowHeight="15" x14ac:dyDescent="0.25"/>
  <cols>
    <col min="1" max="1" width="4.7109375" customWidth="1"/>
    <col min="2" max="2" width="40.7109375" customWidth="1"/>
    <col min="3" max="3" width="17.7109375" customWidth="1"/>
    <col min="4" max="4" width="19.5703125" customWidth="1"/>
    <col min="5" max="5" width="13.28515625" customWidth="1"/>
  </cols>
  <sheetData>
    <row r="2" spans="1:10" s="153" customFormat="1" ht="12.75" x14ac:dyDescent="0.25"/>
    <row r="3" spans="1:10" s="153" customFormat="1" ht="18" x14ac:dyDescent="0.25">
      <c r="B3" s="117"/>
      <c r="C3" s="150" t="s">
        <v>531</v>
      </c>
      <c r="E3" s="118"/>
      <c r="F3" s="118"/>
      <c r="G3" s="118"/>
      <c r="H3" s="118"/>
    </row>
    <row r="4" spans="1:10" s="153" customFormat="1" ht="12.75" x14ac:dyDescent="0.25">
      <c r="B4" s="117"/>
      <c r="C4" s="118"/>
      <c r="D4" s="118"/>
      <c r="E4" s="118"/>
      <c r="F4" s="118"/>
      <c r="G4" s="118"/>
      <c r="H4" s="118"/>
    </row>
    <row r="5" spans="1:10" s="153" customFormat="1" ht="20.25" customHeight="1" x14ac:dyDescent="0.25">
      <c r="B5" s="153" t="s">
        <v>0</v>
      </c>
      <c r="C5" s="153" t="s">
        <v>330</v>
      </c>
    </row>
    <row r="6" spans="1:10" s="153" customFormat="1" ht="18.75" customHeight="1" x14ac:dyDescent="0.25">
      <c r="B6" s="153" t="s">
        <v>328</v>
      </c>
      <c r="D6" s="119"/>
      <c r="E6" s="119"/>
      <c r="F6" s="119"/>
      <c r="G6" s="119"/>
      <c r="H6" s="119"/>
    </row>
    <row r="7" spans="1:10" s="153" customFormat="1" ht="19.5" customHeight="1" x14ac:dyDescent="0.25">
      <c r="B7" s="120" t="s">
        <v>146</v>
      </c>
      <c r="C7" s="120"/>
      <c r="F7" s="121"/>
      <c r="G7" s="121"/>
      <c r="H7" s="121"/>
    </row>
    <row r="8" spans="1:10" s="153" customFormat="1" ht="12.75" customHeight="1" x14ac:dyDescent="0.25">
      <c r="B8" s="120" t="s">
        <v>13</v>
      </c>
      <c r="C8" s="153" t="s">
        <v>329</v>
      </c>
      <c r="F8" s="121"/>
      <c r="G8" s="121"/>
      <c r="H8" s="121"/>
    </row>
    <row r="10" spans="1:10" ht="38.25" x14ac:dyDescent="0.25">
      <c r="A10" s="51" t="s">
        <v>3</v>
      </c>
      <c r="B10" s="51" t="s">
        <v>14</v>
      </c>
      <c r="C10" s="51" t="s">
        <v>15</v>
      </c>
      <c r="D10" s="51" t="s">
        <v>16</v>
      </c>
      <c r="E10" s="51" t="s">
        <v>17</v>
      </c>
    </row>
    <row r="11" spans="1:10" ht="33" customHeight="1" x14ac:dyDescent="0.25">
      <c r="A11" s="248"/>
      <c r="B11" s="481" t="s">
        <v>358</v>
      </c>
      <c r="C11" s="482"/>
      <c r="D11" s="482"/>
      <c r="E11" s="483"/>
    </row>
    <row r="12" spans="1:10" ht="43.5" customHeight="1" x14ac:dyDescent="0.25">
      <c r="A12" s="51">
        <v>1</v>
      </c>
      <c r="B12" s="230" t="s">
        <v>359</v>
      </c>
      <c r="C12" s="230" t="s">
        <v>360</v>
      </c>
      <c r="D12" s="232" t="s">
        <v>361</v>
      </c>
      <c r="E12" s="231">
        <f>2000*7.6*1.1</f>
        <v>16720</v>
      </c>
    </row>
    <row r="13" spans="1:10" ht="30" customHeight="1" x14ac:dyDescent="0.25">
      <c r="A13" s="51">
        <v>2</v>
      </c>
      <c r="B13" s="249" t="s">
        <v>450</v>
      </c>
      <c r="C13" s="230" t="s">
        <v>362</v>
      </c>
      <c r="D13" s="232" t="s">
        <v>363</v>
      </c>
      <c r="E13" s="231">
        <f>1000*1</f>
        <v>1000</v>
      </c>
    </row>
    <row r="14" spans="1:10" s="17" customFormat="1" ht="12.75" x14ac:dyDescent="0.2">
      <c r="A14" s="51">
        <v>8</v>
      </c>
      <c r="B14" s="50" t="s">
        <v>365</v>
      </c>
      <c r="C14" s="232"/>
      <c r="D14" s="232"/>
      <c r="E14" s="231">
        <f>SUM(E12:E13)</f>
        <v>17720</v>
      </c>
      <c r="F14" s="156"/>
      <c r="G14" s="156"/>
      <c r="H14" s="156"/>
      <c r="I14" s="156"/>
      <c r="J14" s="156"/>
    </row>
    <row r="15" spans="1:10" s="17" customFormat="1" ht="51" x14ac:dyDescent="0.2">
      <c r="A15" s="229"/>
      <c r="B15" s="237" t="s">
        <v>364</v>
      </c>
      <c r="C15" s="245" t="s">
        <v>494</v>
      </c>
      <c r="D15" s="341" t="s">
        <v>498</v>
      </c>
      <c r="E15" s="238">
        <f>(E14)*72.78</f>
        <v>1289661.6000000001</v>
      </c>
      <c r="F15" s="156"/>
      <c r="G15" s="156"/>
      <c r="H15" s="156"/>
      <c r="I15" s="156"/>
      <c r="J15" s="156"/>
    </row>
    <row r="16" spans="1:10" s="17" customFormat="1" ht="12.75" x14ac:dyDescent="0.2">
      <c r="A16" s="51"/>
      <c r="B16" s="95" t="s">
        <v>11</v>
      </c>
      <c r="C16" s="95"/>
      <c r="D16" s="227"/>
      <c r="E16" s="228">
        <f>E15+E7</f>
        <v>1289661.6000000001</v>
      </c>
      <c r="F16" s="156"/>
      <c r="G16" s="156"/>
      <c r="H16" s="156"/>
      <c r="I16" s="156"/>
      <c r="J16" s="156"/>
    </row>
    <row r="17" spans="1:10" s="17" customFormat="1" ht="12.75" x14ac:dyDescent="0.2">
      <c r="F17" s="156"/>
      <c r="G17" s="149"/>
      <c r="H17" s="156"/>
      <c r="I17" s="156"/>
      <c r="J17" s="156"/>
    </row>
    <row r="18" spans="1:10" s="17" customFormat="1" ht="17.25" customHeight="1" x14ac:dyDescent="0.25">
      <c r="A18"/>
      <c r="B18" s="17" t="s">
        <v>32</v>
      </c>
      <c r="C18"/>
      <c r="D18"/>
      <c r="E18" s="247">
        <f>E16*0.2</f>
        <v>257932.32000000004</v>
      </c>
      <c r="F18"/>
      <c r="G18"/>
      <c r="H18"/>
      <c r="I18"/>
      <c r="J18"/>
    </row>
    <row r="19" spans="1:10" s="17" customFormat="1" ht="22.5" customHeight="1" x14ac:dyDescent="0.25">
      <c r="A19"/>
      <c r="B19" s="103" t="s">
        <v>514</v>
      </c>
      <c r="C19" s="103"/>
      <c r="D19" s="103"/>
      <c r="E19" s="224">
        <f>E18+E16</f>
        <v>1547593.9200000002</v>
      </c>
      <c r="F19"/>
      <c r="G19"/>
      <c r="H19"/>
      <c r="I19"/>
      <c r="J19"/>
    </row>
    <row r="20" spans="1:10" s="17" customFormat="1" x14ac:dyDescent="0.25">
      <c r="A20"/>
      <c r="B20"/>
      <c r="C20"/>
      <c r="D20"/>
      <c r="E20"/>
      <c r="F20" s="160"/>
      <c r="G20"/>
      <c r="H20"/>
      <c r="I20"/>
      <c r="J20"/>
    </row>
    <row r="21" spans="1:10" s="17" customFormat="1" ht="12.75" x14ac:dyDescent="0.2"/>
    <row r="22" spans="1:10" s="17" customFormat="1" ht="12.75" x14ac:dyDescent="0.2"/>
    <row r="23" spans="1:10" s="17" customFormat="1" x14ac:dyDescent="0.25">
      <c r="C23"/>
      <c r="D23"/>
      <c r="E23" s="151"/>
      <c r="F23" s="151"/>
    </row>
  </sheetData>
  <mergeCells count="1">
    <mergeCell ref="B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9"/>
  <sheetViews>
    <sheetView topLeftCell="B1" zoomScale="80" zoomScaleNormal="80" zoomScaleSheetLayoutView="106" workbookViewId="0">
      <selection activeCell="C48" sqref="C48"/>
    </sheetView>
  </sheetViews>
  <sheetFormatPr defaultRowHeight="12.75" x14ac:dyDescent="0.2"/>
  <cols>
    <col min="1" max="1" width="6.28515625" style="17" customWidth="1"/>
    <col min="2" max="2" width="42.28515625" style="17" customWidth="1"/>
    <col min="3" max="3" width="25.42578125" style="17" customWidth="1"/>
    <col min="4" max="4" width="22.7109375" style="17" customWidth="1"/>
    <col min="5" max="5" width="16" style="17" customWidth="1"/>
    <col min="6" max="6" width="12.7109375" style="17" bestFit="1" customWidth="1"/>
    <col min="7" max="7" width="13" style="17" customWidth="1"/>
    <col min="8" max="254" width="9.28515625" style="17"/>
    <col min="255" max="255" width="6.28515625" style="17" customWidth="1"/>
    <col min="256" max="256" width="37" style="17" customWidth="1"/>
    <col min="257" max="257" width="24.28515625" style="17" customWidth="1"/>
    <col min="258" max="258" width="21.42578125" style="17" customWidth="1"/>
    <col min="259" max="259" width="16" style="17" customWidth="1"/>
    <col min="260" max="510" width="9.28515625" style="17"/>
    <col min="511" max="511" width="6.28515625" style="17" customWidth="1"/>
    <col min="512" max="512" width="37" style="17" customWidth="1"/>
    <col min="513" max="513" width="24.28515625" style="17" customWidth="1"/>
    <col min="514" max="514" width="21.42578125" style="17" customWidth="1"/>
    <col min="515" max="515" width="16" style="17" customWidth="1"/>
    <col min="516" max="766" width="9.28515625" style="17"/>
    <col min="767" max="767" width="6.28515625" style="17" customWidth="1"/>
    <col min="768" max="768" width="37" style="17" customWidth="1"/>
    <col min="769" max="769" width="24.28515625" style="17" customWidth="1"/>
    <col min="770" max="770" width="21.42578125" style="17" customWidth="1"/>
    <col min="771" max="771" width="16" style="17" customWidth="1"/>
    <col min="772" max="1022" width="9.28515625" style="17"/>
    <col min="1023" max="1023" width="6.28515625" style="17" customWidth="1"/>
    <col min="1024" max="1024" width="37" style="17" customWidth="1"/>
    <col min="1025" max="1025" width="24.28515625" style="17" customWidth="1"/>
    <col min="1026" max="1026" width="21.42578125" style="17" customWidth="1"/>
    <col min="1027" max="1027" width="16" style="17" customWidth="1"/>
    <col min="1028" max="1278" width="9.28515625" style="17"/>
    <col min="1279" max="1279" width="6.28515625" style="17" customWidth="1"/>
    <col min="1280" max="1280" width="37" style="17" customWidth="1"/>
    <col min="1281" max="1281" width="24.28515625" style="17" customWidth="1"/>
    <col min="1282" max="1282" width="21.42578125" style="17" customWidth="1"/>
    <col min="1283" max="1283" width="16" style="17" customWidth="1"/>
    <col min="1284" max="1534" width="9.28515625" style="17"/>
    <col min="1535" max="1535" width="6.28515625" style="17" customWidth="1"/>
    <col min="1536" max="1536" width="37" style="17" customWidth="1"/>
    <col min="1537" max="1537" width="24.28515625" style="17" customWidth="1"/>
    <col min="1538" max="1538" width="21.42578125" style="17" customWidth="1"/>
    <col min="1539" max="1539" width="16" style="17" customWidth="1"/>
    <col min="1540" max="1790" width="9.28515625" style="17"/>
    <col min="1791" max="1791" width="6.28515625" style="17" customWidth="1"/>
    <col min="1792" max="1792" width="37" style="17" customWidth="1"/>
    <col min="1793" max="1793" width="24.28515625" style="17" customWidth="1"/>
    <col min="1794" max="1794" width="21.42578125" style="17" customWidth="1"/>
    <col min="1795" max="1795" width="16" style="17" customWidth="1"/>
    <col min="1796" max="2046" width="9.28515625" style="17"/>
    <col min="2047" max="2047" width="6.28515625" style="17" customWidth="1"/>
    <col min="2048" max="2048" width="37" style="17" customWidth="1"/>
    <col min="2049" max="2049" width="24.28515625" style="17" customWidth="1"/>
    <col min="2050" max="2050" width="21.42578125" style="17" customWidth="1"/>
    <col min="2051" max="2051" width="16" style="17" customWidth="1"/>
    <col min="2052" max="2302" width="9.28515625" style="17"/>
    <col min="2303" max="2303" width="6.28515625" style="17" customWidth="1"/>
    <col min="2304" max="2304" width="37" style="17" customWidth="1"/>
    <col min="2305" max="2305" width="24.28515625" style="17" customWidth="1"/>
    <col min="2306" max="2306" width="21.42578125" style="17" customWidth="1"/>
    <col min="2307" max="2307" width="16" style="17" customWidth="1"/>
    <col min="2308" max="2558" width="9.28515625" style="17"/>
    <col min="2559" max="2559" width="6.28515625" style="17" customWidth="1"/>
    <col min="2560" max="2560" width="37" style="17" customWidth="1"/>
    <col min="2561" max="2561" width="24.28515625" style="17" customWidth="1"/>
    <col min="2562" max="2562" width="21.42578125" style="17" customWidth="1"/>
    <col min="2563" max="2563" width="16" style="17" customWidth="1"/>
    <col min="2564" max="2814" width="9.28515625" style="17"/>
    <col min="2815" max="2815" width="6.28515625" style="17" customWidth="1"/>
    <col min="2816" max="2816" width="37" style="17" customWidth="1"/>
    <col min="2817" max="2817" width="24.28515625" style="17" customWidth="1"/>
    <col min="2818" max="2818" width="21.42578125" style="17" customWidth="1"/>
    <col min="2819" max="2819" width="16" style="17" customWidth="1"/>
    <col min="2820" max="3070" width="9.28515625" style="17"/>
    <col min="3071" max="3071" width="6.28515625" style="17" customWidth="1"/>
    <col min="3072" max="3072" width="37" style="17" customWidth="1"/>
    <col min="3073" max="3073" width="24.28515625" style="17" customWidth="1"/>
    <col min="3074" max="3074" width="21.42578125" style="17" customWidth="1"/>
    <col min="3075" max="3075" width="16" style="17" customWidth="1"/>
    <col min="3076" max="3326" width="9.28515625" style="17"/>
    <col min="3327" max="3327" width="6.28515625" style="17" customWidth="1"/>
    <col min="3328" max="3328" width="37" style="17" customWidth="1"/>
    <col min="3329" max="3329" width="24.28515625" style="17" customWidth="1"/>
    <col min="3330" max="3330" width="21.42578125" style="17" customWidth="1"/>
    <col min="3331" max="3331" width="16" style="17" customWidth="1"/>
    <col min="3332" max="3582" width="9.28515625" style="17"/>
    <col min="3583" max="3583" width="6.28515625" style="17" customWidth="1"/>
    <col min="3584" max="3584" width="37" style="17" customWidth="1"/>
    <col min="3585" max="3585" width="24.28515625" style="17" customWidth="1"/>
    <col min="3586" max="3586" width="21.42578125" style="17" customWidth="1"/>
    <col min="3587" max="3587" width="16" style="17" customWidth="1"/>
    <col min="3588" max="3838" width="9.28515625" style="17"/>
    <col min="3839" max="3839" width="6.28515625" style="17" customWidth="1"/>
    <col min="3840" max="3840" width="37" style="17" customWidth="1"/>
    <col min="3841" max="3841" width="24.28515625" style="17" customWidth="1"/>
    <col min="3842" max="3842" width="21.42578125" style="17" customWidth="1"/>
    <col min="3843" max="3843" width="16" style="17" customWidth="1"/>
    <col min="3844" max="4094" width="9.28515625" style="17"/>
    <col min="4095" max="4095" width="6.28515625" style="17" customWidth="1"/>
    <col min="4096" max="4096" width="37" style="17" customWidth="1"/>
    <col min="4097" max="4097" width="24.28515625" style="17" customWidth="1"/>
    <col min="4098" max="4098" width="21.42578125" style="17" customWidth="1"/>
    <col min="4099" max="4099" width="16" style="17" customWidth="1"/>
    <col min="4100" max="4350" width="9.28515625" style="17"/>
    <col min="4351" max="4351" width="6.28515625" style="17" customWidth="1"/>
    <col min="4352" max="4352" width="37" style="17" customWidth="1"/>
    <col min="4353" max="4353" width="24.28515625" style="17" customWidth="1"/>
    <col min="4354" max="4354" width="21.42578125" style="17" customWidth="1"/>
    <col min="4355" max="4355" width="16" style="17" customWidth="1"/>
    <col min="4356" max="4606" width="9.28515625" style="17"/>
    <col min="4607" max="4607" width="6.28515625" style="17" customWidth="1"/>
    <col min="4608" max="4608" width="37" style="17" customWidth="1"/>
    <col min="4609" max="4609" width="24.28515625" style="17" customWidth="1"/>
    <col min="4610" max="4610" width="21.42578125" style="17" customWidth="1"/>
    <col min="4611" max="4611" width="16" style="17" customWidth="1"/>
    <col min="4612" max="4862" width="9.28515625" style="17"/>
    <col min="4863" max="4863" width="6.28515625" style="17" customWidth="1"/>
    <col min="4864" max="4864" width="37" style="17" customWidth="1"/>
    <col min="4865" max="4865" width="24.28515625" style="17" customWidth="1"/>
    <col min="4866" max="4866" width="21.42578125" style="17" customWidth="1"/>
    <col min="4867" max="4867" width="16" style="17" customWidth="1"/>
    <col min="4868" max="5118" width="9.28515625" style="17"/>
    <col min="5119" max="5119" width="6.28515625" style="17" customWidth="1"/>
    <col min="5120" max="5120" width="37" style="17" customWidth="1"/>
    <col min="5121" max="5121" width="24.28515625" style="17" customWidth="1"/>
    <col min="5122" max="5122" width="21.42578125" style="17" customWidth="1"/>
    <col min="5123" max="5123" width="16" style="17" customWidth="1"/>
    <col min="5124" max="5374" width="9.28515625" style="17"/>
    <col min="5375" max="5375" width="6.28515625" style="17" customWidth="1"/>
    <col min="5376" max="5376" width="37" style="17" customWidth="1"/>
    <col min="5377" max="5377" width="24.28515625" style="17" customWidth="1"/>
    <col min="5378" max="5378" width="21.42578125" style="17" customWidth="1"/>
    <col min="5379" max="5379" width="16" style="17" customWidth="1"/>
    <col min="5380" max="5630" width="9.28515625" style="17"/>
    <col min="5631" max="5631" width="6.28515625" style="17" customWidth="1"/>
    <col min="5632" max="5632" width="37" style="17" customWidth="1"/>
    <col min="5633" max="5633" width="24.28515625" style="17" customWidth="1"/>
    <col min="5634" max="5634" width="21.42578125" style="17" customWidth="1"/>
    <col min="5635" max="5635" width="16" style="17" customWidth="1"/>
    <col min="5636" max="5886" width="9.28515625" style="17"/>
    <col min="5887" max="5887" width="6.28515625" style="17" customWidth="1"/>
    <col min="5888" max="5888" width="37" style="17" customWidth="1"/>
    <col min="5889" max="5889" width="24.28515625" style="17" customWidth="1"/>
    <col min="5890" max="5890" width="21.42578125" style="17" customWidth="1"/>
    <col min="5891" max="5891" width="16" style="17" customWidth="1"/>
    <col min="5892" max="6142" width="9.28515625" style="17"/>
    <col min="6143" max="6143" width="6.28515625" style="17" customWidth="1"/>
    <col min="6144" max="6144" width="37" style="17" customWidth="1"/>
    <col min="6145" max="6145" width="24.28515625" style="17" customWidth="1"/>
    <col min="6146" max="6146" width="21.42578125" style="17" customWidth="1"/>
    <col min="6147" max="6147" width="16" style="17" customWidth="1"/>
    <col min="6148" max="6398" width="9.28515625" style="17"/>
    <col min="6399" max="6399" width="6.28515625" style="17" customWidth="1"/>
    <col min="6400" max="6400" width="37" style="17" customWidth="1"/>
    <col min="6401" max="6401" width="24.28515625" style="17" customWidth="1"/>
    <col min="6402" max="6402" width="21.42578125" style="17" customWidth="1"/>
    <col min="6403" max="6403" width="16" style="17" customWidth="1"/>
    <col min="6404" max="6654" width="9.28515625" style="17"/>
    <col min="6655" max="6655" width="6.28515625" style="17" customWidth="1"/>
    <col min="6656" max="6656" width="37" style="17" customWidth="1"/>
    <col min="6657" max="6657" width="24.28515625" style="17" customWidth="1"/>
    <col min="6658" max="6658" width="21.42578125" style="17" customWidth="1"/>
    <col min="6659" max="6659" width="16" style="17" customWidth="1"/>
    <col min="6660" max="6910" width="9.28515625" style="17"/>
    <col min="6911" max="6911" width="6.28515625" style="17" customWidth="1"/>
    <col min="6912" max="6912" width="37" style="17" customWidth="1"/>
    <col min="6913" max="6913" width="24.28515625" style="17" customWidth="1"/>
    <col min="6914" max="6914" width="21.42578125" style="17" customWidth="1"/>
    <col min="6915" max="6915" width="16" style="17" customWidth="1"/>
    <col min="6916" max="7166" width="9.28515625" style="17"/>
    <col min="7167" max="7167" width="6.28515625" style="17" customWidth="1"/>
    <col min="7168" max="7168" width="37" style="17" customWidth="1"/>
    <col min="7169" max="7169" width="24.28515625" style="17" customWidth="1"/>
    <col min="7170" max="7170" width="21.42578125" style="17" customWidth="1"/>
    <col min="7171" max="7171" width="16" style="17" customWidth="1"/>
    <col min="7172" max="7422" width="9.28515625" style="17"/>
    <col min="7423" max="7423" width="6.28515625" style="17" customWidth="1"/>
    <col min="7424" max="7424" width="37" style="17" customWidth="1"/>
    <col min="7425" max="7425" width="24.28515625" style="17" customWidth="1"/>
    <col min="7426" max="7426" width="21.42578125" style="17" customWidth="1"/>
    <col min="7427" max="7427" width="16" style="17" customWidth="1"/>
    <col min="7428" max="7678" width="9.28515625" style="17"/>
    <col min="7679" max="7679" width="6.28515625" style="17" customWidth="1"/>
    <col min="7680" max="7680" width="37" style="17" customWidth="1"/>
    <col min="7681" max="7681" width="24.28515625" style="17" customWidth="1"/>
    <col min="7682" max="7682" width="21.42578125" style="17" customWidth="1"/>
    <col min="7683" max="7683" width="16" style="17" customWidth="1"/>
    <col min="7684" max="7934" width="9.28515625" style="17"/>
    <col min="7935" max="7935" width="6.28515625" style="17" customWidth="1"/>
    <col min="7936" max="7936" width="37" style="17" customWidth="1"/>
    <col min="7937" max="7937" width="24.28515625" style="17" customWidth="1"/>
    <col min="7938" max="7938" width="21.42578125" style="17" customWidth="1"/>
    <col min="7939" max="7939" width="16" style="17" customWidth="1"/>
    <col min="7940" max="8190" width="9.28515625" style="17"/>
    <col min="8191" max="8191" width="6.28515625" style="17" customWidth="1"/>
    <col min="8192" max="8192" width="37" style="17" customWidth="1"/>
    <col min="8193" max="8193" width="24.28515625" style="17" customWidth="1"/>
    <col min="8194" max="8194" width="21.42578125" style="17" customWidth="1"/>
    <col min="8195" max="8195" width="16" style="17" customWidth="1"/>
    <col min="8196" max="8446" width="9.28515625" style="17"/>
    <col min="8447" max="8447" width="6.28515625" style="17" customWidth="1"/>
    <col min="8448" max="8448" width="37" style="17" customWidth="1"/>
    <col min="8449" max="8449" width="24.28515625" style="17" customWidth="1"/>
    <col min="8450" max="8450" width="21.42578125" style="17" customWidth="1"/>
    <col min="8451" max="8451" width="16" style="17" customWidth="1"/>
    <col min="8452" max="8702" width="9.28515625" style="17"/>
    <col min="8703" max="8703" width="6.28515625" style="17" customWidth="1"/>
    <col min="8704" max="8704" width="37" style="17" customWidth="1"/>
    <col min="8705" max="8705" width="24.28515625" style="17" customWidth="1"/>
    <col min="8706" max="8706" width="21.42578125" style="17" customWidth="1"/>
    <col min="8707" max="8707" width="16" style="17" customWidth="1"/>
    <col min="8708" max="8958" width="9.28515625" style="17"/>
    <col min="8959" max="8959" width="6.28515625" style="17" customWidth="1"/>
    <col min="8960" max="8960" width="37" style="17" customWidth="1"/>
    <col min="8961" max="8961" width="24.28515625" style="17" customWidth="1"/>
    <col min="8962" max="8962" width="21.42578125" style="17" customWidth="1"/>
    <col min="8963" max="8963" width="16" style="17" customWidth="1"/>
    <col min="8964" max="9214" width="9.28515625" style="17"/>
    <col min="9215" max="9215" width="6.28515625" style="17" customWidth="1"/>
    <col min="9216" max="9216" width="37" style="17" customWidth="1"/>
    <col min="9217" max="9217" width="24.28515625" style="17" customWidth="1"/>
    <col min="9218" max="9218" width="21.42578125" style="17" customWidth="1"/>
    <col min="9219" max="9219" width="16" style="17" customWidth="1"/>
    <col min="9220" max="9470" width="9.28515625" style="17"/>
    <col min="9471" max="9471" width="6.28515625" style="17" customWidth="1"/>
    <col min="9472" max="9472" width="37" style="17" customWidth="1"/>
    <col min="9473" max="9473" width="24.28515625" style="17" customWidth="1"/>
    <col min="9474" max="9474" width="21.42578125" style="17" customWidth="1"/>
    <col min="9475" max="9475" width="16" style="17" customWidth="1"/>
    <col min="9476" max="9726" width="9.28515625" style="17"/>
    <col min="9727" max="9727" width="6.28515625" style="17" customWidth="1"/>
    <col min="9728" max="9728" width="37" style="17" customWidth="1"/>
    <col min="9729" max="9729" width="24.28515625" style="17" customWidth="1"/>
    <col min="9730" max="9730" width="21.42578125" style="17" customWidth="1"/>
    <col min="9731" max="9731" width="16" style="17" customWidth="1"/>
    <col min="9732" max="9982" width="9.28515625" style="17"/>
    <col min="9983" max="9983" width="6.28515625" style="17" customWidth="1"/>
    <col min="9984" max="9984" width="37" style="17" customWidth="1"/>
    <col min="9985" max="9985" width="24.28515625" style="17" customWidth="1"/>
    <col min="9986" max="9986" width="21.42578125" style="17" customWidth="1"/>
    <col min="9987" max="9987" width="16" style="17" customWidth="1"/>
    <col min="9988" max="10238" width="9.28515625" style="17"/>
    <col min="10239" max="10239" width="6.28515625" style="17" customWidth="1"/>
    <col min="10240" max="10240" width="37" style="17" customWidth="1"/>
    <col min="10241" max="10241" width="24.28515625" style="17" customWidth="1"/>
    <col min="10242" max="10242" width="21.42578125" style="17" customWidth="1"/>
    <col min="10243" max="10243" width="16" style="17" customWidth="1"/>
    <col min="10244" max="10494" width="9.28515625" style="17"/>
    <col min="10495" max="10495" width="6.28515625" style="17" customWidth="1"/>
    <col min="10496" max="10496" width="37" style="17" customWidth="1"/>
    <col min="10497" max="10497" width="24.28515625" style="17" customWidth="1"/>
    <col min="10498" max="10498" width="21.42578125" style="17" customWidth="1"/>
    <col min="10499" max="10499" width="16" style="17" customWidth="1"/>
    <col min="10500" max="10750" width="9.28515625" style="17"/>
    <col min="10751" max="10751" width="6.28515625" style="17" customWidth="1"/>
    <col min="10752" max="10752" width="37" style="17" customWidth="1"/>
    <col min="10753" max="10753" width="24.28515625" style="17" customWidth="1"/>
    <col min="10754" max="10754" width="21.42578125" style="17" customWidth="1"/>
    <col min="10755" max="10755" width="16" style="17" customWidth="1"/>
    <col min="10756" max="11006" width="9.28515625" style="17"/>
    <col min="11007" max="11007" width="6.28515625" style="17" customWidth="1"/>
    <col min="11008" max="11008" width="37" style="17" customWidth="1"/>
    <col min="11009" max="11009" width="24.28515625" style="17" customWidth="1"/>
    <col min="11010" max="11010" width="21.42578125" style="17" customWidth="1"/>
    <col min="11011" max="11011" width="16" style="17" customWidth="1"/>
    <col min="11012" max="11262" width="9.28515625" style="17"/>
    <col min="11263" max="11263" width="6.28515625" style="17" customWidth="1"/>
    <col min="11264" max="11264" width="37" style="17" customWidth="1"/>
    <col min="11265" max="11265" width="24.28515625" style="17" customWidth="1"/>
    <col min="11266" max="11266" width="21.42578125" style="17" customWidth="1"/>
    <col min="11267" max="11267" width="16" style="17" customWidth="1"/>
    <col min="11268" max="11518" width="9.28515625" style="17"/>
    <col min="11519" max="11519" width="6.28515625" style="17" customWidth="1"/>
    <col min="11520" max="11520" width="37" style="17" customWidth="1"/>
    <col min="11521" max="11521" width="24.28515625" style="17" customWidth="1"/>
    <col min="11522" max="11522" width="21.42578125" style="17" customWidth="1"/>
    <col min="11523" max="11523" width="16" style="17" customWidth="1"/>
    <col min="11524" max="11774" width="9.28515625" style="17"/>
    <col min="11775" max="11775" width="6.28515625" style="17" customWidth="1"/>
    <col min="11776" max="11776" width="37" style="17" customWidth="1"/>
    <col min="11777" max="11777" width="24.28515625" style="17" customWidth="1"/>
    <col min="11778" max="11778" width="21.42578125" style="17" customWidth="1"/>
    <col min="11779" max="11779" width="16" style="17" customWidth="1"/>
    <col min="11780" max="12030" width="9.28515625" style="17"/>
    <col min="12031" max="12031" width="6.28515625" style="17" customWidth="1"/>
    <col min="12032" max="12032" width="37" style="17" customWidth="1"/>
    <col min="12033" max="12033" width="24.28515625" style="17" customWidth="1"/>
    <col min="12034" max="12034" width="21.42578125" style="17" customWidth="1"/>
    <col min="12035" max="12035" width="16" style="17" customWidth="1"/>
    <col min="12036" max="12286" width="9.28515625" style="17"/>
    <col min="12287" max="12287" width="6.28515625" style="17" customWidth="1"/>
    <col min="12288" max="12288" width="37" style="17" customWidth="1"/>
    <col min="12289" max="12289" width="24.28515625" style="17" customWidth="1"/>
    <col min="12290" max="12290" width="21.42578125" style="17" customWidth="1"/>
    <col min="12291" max="12291" width="16" style="17" customWidth="1"/>
    <col min="12292" max="12542" width="9.28515625" style="17"/>
    <col min="12543" max="12543" width="6.28515625" style="17" customWidth="1"/>
    <col min="12544" max="12544" width="37" style="17" customWidth="1"/>
    <col min="12545" max="12545" width="24.28515625" style="17" customWidth="1"/>
    <col min="12546" max="12546" width="21.42578125" style="17" customWidth="1"/>
    <col min="12547" max="12547" width="16" style="17" customWidth="1"/>
    <col min="12548" max="12798" width="9.28515625" style="17"/>
    <col min="12799" max="12799" width="6.28515625" style="17" customWidth="1"/>
    <col min="12800" max="12800" width="37" style="17" customWidth="1"/>
    <col min="12801" max="12801" width="24.28515625" style="17" customWidth="1"/>
    <col min="12802" max="12802" width="21.42578125" style="17" customWidth="1"/>
    <col min="12803" max="12803" width="16" style="17" customWidth="1"/>
    <col min="12804" max="13054" width="9.28515625" style="17"/>
    <col min="13055" max="13055" width="6.28515625" style="17" customWidth="1"/>
    <col min="13056" max="13056" width="37" style="17" customWidth="1"/>
    <col min="13057" max="13057" width="24.28515625" style="17" customWidth="1"/>
    <col min="13058" max="13058" width="21.42578125" style="17" customWidth="1"/>
    <col min="13059" max="13059" width="16" style="17" customWidth="1"/>
    <col min="13060" max="13310" width="9.28515625" style="17"/>
    <col min="13311" max="13311" width="6.28515625" style="17" customWidth="1"/>
    <col min="13312" max="13312" width="37" style="17" customWidth="1"/>
    <col min="13313" max="13313" width="24.28515625" style="17" customWidth="1"/>
    <col min="13314" max="13314" width="21.42578125" style="17" customWidth="1"/>
    <col min="13315" max="13315" width="16" style="17" customWidth="1"/>
    <col min="13316" max="13566" width="9.28515625" style="17"/>
    <col min="13567" max="13567" width="6.28515625" style="17" customWidth="1"/>
    <col min="13568" max="13568" width="37" style="17" customWidth="1"/>
    <col min="13569" max="13569" width="24.28515625" style="17" customWidth="1"/>
    <col min="13570" max="13570" width="21.42578125" style="17" customWidth="1"/>
    <col min="13571" max="13571" width="16" style="17" customWidth="1"/>
    <col min="13572" max="13822" width="9.28515625" style="17"/>
    <col min="13823" max="13823" width="6.28515625" style="17" customWidth="1"/>
    <col min="13824" max="13824" width="37" style="17" customWidth="1"/>
    <col min="13825" max="13825" width="24.28515625" style="17" customWidth="1"/>
    <col min="13826" max="13826" width="21.42578125" style="17" customWidth="1"/>
    <col min="13827" max="13827" width="16" style="17" customWidth="1"/>
    <col min="13828" max="14078" width="9.28515625" style="17"/>
    <col min="14079" max="14079" width="6.28515625" style="17" customWidth="1"/>
    <col min="14080" max="14080" width="37" style="17" customWidth="1"/>
    <col min="14081" max="14081" width="24.28515625" style="17" customWidth="1"/>
    <col min="14082" max="14082" width="21.42578125" style="17" customWidth="1"/>
    <col min="14083" max="14083" width="16" style="17" customWidth="1"/>
    <col min="14084" max="14334" width="9.28515625" style="17"/>
    <col min="14335" max="14335" width="6.28515625" style="17" customWidth="1"/>
    <col min="14336" max="14336" width="37" style="17" customWidth="1"/>
    <col min="14337" max="14337" width="24.28515625" style="17" customWidth="1"/>
    <col min="14338" max="14338" width="21.42578125" style="17" customWidth="1"/>
    <col min="14339" max="14339" width="16" style="17" customWidth="1"/>
    <col min="14340" max="14590" width="9.28515625" style="17"/>
    <col min="14591" max="14591" width="6.28515625" style="17" customWidth="1"/>
    <col min="14592" max="14592" width="37" style="17" customWidth="1"/>
    <col min="14593" max="14593" width="24.28515625" style="17" customWidth="1"/>
    <col min="14594" max="14594" width="21.42578125" style="17" customWidth="1"/>
    <col min="14595" max="14595" width="16" style="17" customWidth="1"/>
    <col min="14596" max="14846" width="9.28515625" style="17"/>
    <col min="14847" max="14847" width="6.28515625" style="17" customWidth="1"/>
    <col min="14848" max="14848" width="37" style="17" customWidth="1"/>
    <col min="14849" max="14849" width="24.28515625" style="17" customWidth="1"/>
    <col min="14850" max="14850" width="21.42578125" style="17" customWidth="1"/>
    <col min="14851" max="14851" width="16" style="17" customWidth="1"/>
    <col min="14852" max="15102" width="9.28515625" style="17"/>
    <col min="15103" max="15103" width="6.28515625" style="17" customWidth="1"/>
    <col min="15104" max="15104" width="37" style="17" customWidth="1"/>
    <col min="15105" max="15105" width="24.28515625" style="17" customWidth="1"/>
    <col min="15106" max="15106" width="21.42578125" style="17" customWidth="1"/>
    <col min="15107" max="15107" width="16" style="17" customWidth="1"/>
    <col min="15108" max="15358" width="9.28515625" style="17"/>
    <col min="15359" max="15359" width="6.28515625" style="17" customWidth="1"/>
    <col min="15360" max="15360" width="37" style="17" customWidth="1"/>
    <col min="15361" max="15361" width="24.28515625" style="17" customWidth="1"/>
    <col min="15362" max="15362" width="21.42578125" style="17" customWidth="1"/>
    <col min="15363" max="15363" width="16" style="17" customWidth="1"/>
    <col min="15364" max="15614" width="9.28515625" style="17"/>
    <col min="15615" max="15615" width="6.28515625" style="17" customWidth="1"/>
    <col min="15616" max="15616" width="37" style="17" customWidth="1"/>
    <col min="15617" max="15617" width="24.28515625" style="17" customWidth="1"/>
    <col min="15618" max="15618" width="21.42578125" style="17" customWidth="1"/>
    <col min="15619" max="15619" width="16" style="17" customWidth="1"/>
    <col min="15620" max="15870" width="9.28515625" style="17"/>
    <col min="15871" max="15871" width="6.28515625" style="17" customWidth="1"/>
    <col min="15872" max="15872" width="37" style="17" customWidth="1"/>
    <col min="15873" max="15873" width="24.28515625" style="17" customWidth="1"/>
    <col min="15874" max="15874" width="21.42578125" style="17" customWidth="1"/>
    <col min="15875" max="15875" width="16" style="17" customWidth="1"/>
    <col min="15876" max="16126" width="9.28515625" style="17"/>
    <col min="16127" max="16127" width="6.28515625" style="17" customWidth="1"/>
    <col min="16128" max="16128" width="37" style="17" customWidth="1"/>
    <col min="16129" max="16129" width="24.28515625" style="17" customWidth="1"/>
    <col min="16130" max="16130" width="21.42578125" style="17" customWidth="1"/>
    <col min="16131" max="16131" width="16" style="17" customWidth="1"/>
    <col min="16132" max="16384" width="9.28515625" style="17"/>
  </cols>
  <sheetData>
    <row r="4" spans="1:10" ht="18" x14ac:dyDescent="0.25">
      <c r="A4"/>
      <c r="B4"/>
      <c r="C4" s="159" t="s">
        <v>515</v>
      </c>
      <c r="D4"/>
      <c r="E4"/>
      <c r="F4" s="420"/>
      <c r="G4"/>
      <c r="H4"/>
      <c r="I4"/>
      <c r="J4"/>
    </row>
    <row r="6" spans="1:10" ht="19.5" customHeight="1" x14ac:dyDescent="0.25">
      <c r="A6"/>
      <c r="B6" s="21" t="s">
        <v>0</v>
      </c>
      <c r="C6" s="465" t="str">
        <f>'Сводная смета'!C6:D6</f>
        <v>Реконструкция причала Злобинского грузового района</v>
      </c>
      <c r="D6" s="465"/>
      <c r="E6" s="465"/>
      <c r="F6"/>
      <c r="G6"/>
      <c r="H6"/>
      <c r="I6"/>
      <c r="J6"/>
    </row>
    <row r="7" spans="1:10" ht="15" x14ac:dyDescent="0.25">
      <c r="A7"/>
      <c r="B7" s="21" t="s">
        <v>4</v>
      </c>
      <c r="C7"/>
      <c r="D7"/>
      <c r="E7"/>
      <c r="F7"/>
      <c r="G7"/>
      <c r="H7"/>
      <c r="I7"/>
      <c r="J7"/>
    </row>
    <row r="8" spans="1:10" ht="12.75" customHeight="1" x14ac:dyDescent="0.25">
      <c r="A8"/>
      <c r="B8" s="21" t="s">
        <v>12</v>
      </c>
      <c r="C8" s="466"/>
      <c r="D8" s="466"/>
      <c r="E8"/>
      <c r="F8"/>
      <c r="G8"/>
      <c r="H8"/>
      <c r="I8"/>
      <c r="J8"/>
    </row>
    <row r="9" spans="1:10" ht="12.75" customHeight="1" x14ac:dyDescent="0.25">
      <c r="A9"/>
      <c r="B9" s="21" t="s">
        <v>13</v>
      </c>
      <c r="C9" s="491" t="str">
        <f>'Сводная смета'!C8:D8</f>
        <v>АО "КРП"</v>
      </c>
      <c r="D9" s="491"/>
      <c r="E9"/>
      <c r="F9"/>
      <c r="G9"/>
      <c r="H9"/>
      <c r="I9"/>
      <c r="J9"/>
    </row>
    <row r="11" spans="1:10" ht="25.5" x14ac:dyDescent="0.2">
      <c r="A11" s="51" t="s">
        <v>3</v>
      </c>
      <c r="B11" s="51" t="s">
        <v>14</v>
      </c>
      <c r="C11" s="51" t="s">
        <v>15</v>
      </c>
      <c r="D11" s="51" t="s">
        <v>16</v>
      </c>
      <c r="E11" s="51" t="s">
        <v>17</v>
      </c>
      <c r="F11" s="156"/>
      <c r="G11" s="156"/>
      <c r="H11" s="156"/>
      <c r="I11" s="156"/>
      <c r="J11" s="156"/>
    </row>
    <row r="12" spans="1:10" x14ac:dyDescent="0.2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156"/>
      <c r="G12" s="156"/>
      <c r="H12" s="156"/>
      <c r="I12" s="156"/>
      <c r="J12" s="156"/>
    </row>
    <row r="13" spans="1:10" ht="25.5" customHeight="1" x14ac:dyDescent="0.2">
      <c r="A13" s="51"/>
      <c r="B13" s="490" t="s">
        <v>18</v>
      </c>
      <c r="C13" s="490"/>
      <c r="D13" s="490"/>
      <c r="E13" s="490"/>
      <c r="F13" s="156"/>
      <c r="G13" s="156"/>
      <c r="H13" s="156"/>
      <c r="I13" s="156"/>
      <c r="J13" s="156"/>
    </row>
    <row r="14" spans="1:10" ht="16.5" customHeight="1" x14ac:dyDescent="0.2">
      <c r="A14" s="51"/>
      <c r="B14" s="484" t="s">
        <v>19</v>
      </c>
      <c r="C14" s="485"/>
      <c r="D14" s="485"/>
      <c r="E14" s="486"/>
      <c r="F14" s="156"/>
      <c r="G14" s="156"/>
      <c r="H14" s="156"/>
      <c r="I14" s="156"/>
      <c r="J14" s="156"/>
    </row>
    <row r="15" spans="1:10" ht="51" x14ac:dyDescent="0.2">
      <c r="A15" s="51" t="s">
        <v>20</v>
      </c>
      <c r="B15" s="50" t="s">
        <v>348</v>
      </c>
      <c r="C15" s="50" t="s">
        <v>156</v>
      </c>
      <c r="D15" s="51"/>
      <c r="E15" s="51"/>
      <c r="F15" s="156"/>
      <c r="G15" s="156"/>
      <c r="H15" s="156"/>
      <c r="I15" s="156"/>
      <c r="J15" s="156"/>
    </row>
    <row r="16" spans="1:10" ht="38.25" x14ac:dyDescent="0.2">
      <c r="A16" s="51" t="s">
        <v>21</v>
      </c>
      <c r="B16" s="50" t="s">
        <v>22</v>
      </c>
      <c r="C16" s="50" t="s">
        <v>458</v>
      </c>
      <c r="D16" s="157" t="s">
        <v>457</v>
      </c>
      <c r="E16" s="158">
        <f>3284*10*0.85*0.5</f>
        <v>13957</v>
      </c>
      <c r="F16" s="156"/>
      <c r="G16" s="156"/>
      <c r="H16" s="156"/>
      <c r="I16" s="156"/>
      <c r="J16" s="156"/>
    </row>
    <row r="17" spans="1:10" x14ac:dyDescent="0.2">
      <c r="A17" s="51" t="s">
        <v>23</v>
      </c>
      <c r="B17" s="50" t="s">
        <v>24</v>
      </c>
      <c r="C17" s="50"/>
      <c r="D17" s="157" t="s">
        <v>349</v>
      </c>
      <c r="E17" s="158">
        <f>1067*10*1.2</f>
        <v>12804</v>
      </c>
      <c r="F17" s="156"/>
      <c r="G17" s="156"/>
      <c r="H17" s="156"/>
      <c r="I17" s="156"/>
      <c r="J17" s="156"/>
    </row>
    <row r="18" spans="1:10" x14ac:dyDescent="0.2">
      <c r="A18" s="51"/>
      <c r="B18" s="50" t="s">
        <v>25</v>
      </c>
      <c r="C18" s="50"/>
      <c r="D18" s="157"/>
      <c r="E18" s="158">
        <f>SUM(E16:E17)</f>
        <v>26761</v>
      </c>
      <c r="F18" s="156"/>
      <c r="G18" s="156"/>
      <c r="H18" s="156"/>
      <c r="I18" s="156"/>
      <c r="J18" s="156"/>
    </row>
    <row r="19" spans="1:10" x14ac:dyDescent="0.2">
      <c r="A19" s="51">
        <v>2</v>
      </c>
      <c r="B19" s="50" t="s">
        <v>26</v>
      </c>
      <c r="C19" s="50"/>
      <c r="D19" s="157"/>
      <c r="E19" s="158"/>
      <c r="F19" s="156"/>
      <c r="G19" s="156"/>
      <c r="H19" s="156"/>
      <c r="I19" s="156"/>
      <c r="J19" s="156"/>
    </row>
    <row r="20" spans="1:10" ht="25.5" x14ac:dyDescent="0.2">
      <c r="A20" s="51" t="s">
        <v>27</v>
      </c>
      <c r="B20" s="50" t="s">
        <v>28</v>
      </c>
      <c r="C20" s="50" t="s">
        <v>337</v>
      </c>
      <c r="D20" s="157" t="s">
        <v>464</v>
      </c>
      <c r="E20" s="158">
        <f>E16*13.75%</f>
        <v>1919.0875000000001</v>
      </c>
      <c r="F20" s="416"/>
      <c r="G20" s="156"/>
      <c r="H20" s="156"/>
      <c r="I20" s="156"/>
      <c r="J20" s="156"/>
    </row>
    <row r="21" spans="1:10" ht="30.75" customHeight="1" x14ac:dyDescent="0.2">
      <c r="A21" s="51" t="s">
        <v>29</v>
      </c>
      <c r="B21" s="50" t="s">
        <v>30</v>
      </c>
      <c r="C21" s="50" t="s">
        <v>516</v>
      </c>
      <c r="D21" s="424" t="s">
        <v>517</v>
      </c>
      <c r="E21" s="158">
        <f>(E16+E20)*6%*2.5</f>
        <v>2381.413125</v>
      </c>
      <c r="F21" s="156"/>
      <c r="G21" s="156"/>
      <c r="H21" s="156"/>
      <c r="I21" s="156"/>
      <c r="J21" s="156"/>
    </row>
    <row r="22" spans="1:10" ht="15" customHeight="1" x14ac:dyDescent="0.2">
      <c r="A22" s="51"/>
      <c r="B22" s="50" t="s">
        <v>31</v>
      </c>
      <c r="C22" s="50"/>
      <c r="D22" s="157"/>
      <c r="E22" s="158">
        <f>SUM(E20:E21)</f>
        <v>4300.5006250000006</v>
      </c>
      <c r="F22" s="156"/>
      <c r="G22" s="156"/>
      <c r="H22" s="156"/>
      <c r="I22" s="156"/>
      <c r="J22" s="156"/>
    </row>
    <row r="23" spans="1:10" x14ac:dyDescent="0.2">
      <c r="A23" s="51"/>
      <c r="B23" s="50" t="s">
        <v>347</v>
      </c>
      <c r="C23" s="50"/>
      <c r="D23" s="157"/>
      <c r="E23" s="158">
        <f>E22+E18</f>
        <v>31061.500625000001</v>
      </c>
      <c r="F23" s="156"/>
      <c r="G23" s="156"/>
      <c r="H23" s="156"/>
      <c r="I23" s="156"/>
      <c r="J23" s="156"/>
    </row>
    <row r="24" spans="1:10" ht="72" customHeight="1" x14ac:dyDescent="0.2">
      <c r="A24" s="51"/>
      <c r="B24" s="50" t="s">
        <v>366</v>
      </c>
      <c r="C24" s="50" t="s">
        <v>416</v>
      </c>
      <c r="D24" s="157" t="s">
        <v>459</v>
      </c>
      <c r="E24" s="158">
        <f>E23*1.3</f>
        <v>40379.950812499999</v>
      </c>
      <c r="F24" s="156"/>
      <c r="G24" s="156"/>
      <c r="H24" s="156"/>
      <c r="I24" s="156"/>
      <c r="J24" s="156"/>
    </row>
    <row r="25" spans="1:10" ht="42.75" customHeight="1" x14ac:dyDescent="0.2">
      <c r="A25" s="51"/>
      <c r="B25" s="50" t="s">
        <v>346</v>
      </c>
      <c r="C25" s="50" t="s">
        <v>493</v>
      </c>
      <c r="D25" s="157" t="s">
        <v>512</v>
      </c>
      <c r="E25" s="158">
        <f>E24*6.4</f>
        <v>258431.68520000001</v>
      </c>
      <c r="F25" s="156"/>
      <c r="G25" s="156"/>
      <c r="H25" s="156"/>
      <c r="I25" s="156"/>
      <c r="J25" s="156"/>
    </row>
    <row r="26" spans="1:10" x14ac:dyDescent="0.2">
      <c r="A26" s="317"/>
      <c r="B26" s="317" t="s">
        <v>460</v>
      </c>
      <c r="C26" s="317"/>
      <c r="D26" s="317"/>
      <c r="E26" s="318">
        <f>E25</f>
        <v>258431.68520000001</v>
      </c>
      <c r="F26" s="156"/>
      <c r="G26" s="156"/>
      <c r="H26" s="156"/>
      <c r="I26" s="156"/>
      <c r="J26" s="156"/>
    </row>
    <row r="27" spans="1:10" ht="30" customHeight="1" x14ac:dyDescent="0.2">
      <c r="A27" s="51"/>
      <c r="B27" s="481" t="s">
        <v>358</v>
      </c>
      <c r="C27" s="482"/>
      <c r="D27" s="482"/>
      <c r="E27" s="483"/>
      <c r="F27" s="156"/>
      <c r="G27" s="156"/>
      <c r="H27" s="156"/>
      <c r="I27" s="156"/>
      <c r="J27" s="156"/>
    </row>
    <row r="28" spans="1:10" x14ac:dyDescent="0.2">
      <c r="A28" s="51"/>
      <c r="B28" s="484" t="s">
        <v>355</v>
      </c>
      <c r="C28" s="485"/>
      <c r="D28" s="485"/>
      <c r="E28" s="486"/>
      <c r="F28" s="156"/>
      <c r="G28" s="156"/>
      <c r="H28" s="156"/>
      <c r="I28" s="156"/>
      <c r="J28" s="156"/>
    </row>
    <row r="29" spans="1:10" ht="51" hidden="1" x14ac:dyDescent="0.2">
      <c r="A29" s="51">
        <v>3</v>
      </c>
      <c r="B29" s="244" t="s">
        <v>344</v>
      </c>
      <c r="C29" s="230" t="s">
        <v>343</v>
      </c>
      <c r="D29" s="230" t="s">
        <v>345</v>
      </c>
      <c r="E29" s="231">
        <v>0</v>
      </c>
      <c r="F29" s="156"/>
      <c r="G29" s="156"/>
      <c r="H29" s="156"/>
      <c r="I29" s="156"/>
      <c r="J29" s="156"/>
    </row>
    <row r="30" spans="1:10" ht="38.25" x14ac:dyDescent="0.2">
      <c r="A30" s="229">
        <v>3</v>
      </c>
      <c r="B30" s="239" t="s">
        <v>356</v>
      </c>
      <c r="C30" s="230" t="s">
        <v>353</v>
      </c>
      <c r="D30" s="230" t="s">
        <v>354</v>
      </c>
      <c r="E30" s="231">
        <f>2000*5</f>
        <v>10000</v>
      </c>
      <c r="F30" s="487"/>
      <c r="G30" s="488"/>
      <c r="H30" s="488"/>
      <c r="I30" s="488"/>
      <c r="J30" s="156"/>
    </row>
    <row r="31" spans="1:10" customFormat="1" ht="30" customHeight="1" x14ac:dyDescent="0.25">
      <c r="A31" s="51">
        <v>2</v>
      </c>
      <c r="B31" s="249" t="s">
        <v>450</v>
      </c>
      <c r="C31" s="230" t="s">
        <v>362</v>
      </c>
      <c r="D31" s="232" t="s">
        <v>363</v>
      </c>
      <c r="E31" s="231">
        <f>1000*1</f>
        <v>1000</v>
      </c>
    </row>
    <row r="32" spans="1:10" x14ac:dyDescent="0.2">
      <c r="A32" s="51">
        <v>8</v>
      </c>
      <c r="B32" s="50" t="s">
        <v>357</v>
      </c>
      <c r="C32" s="232"/>
      <c r="D32" s="232"/>
      <c r="E32" s="231">
        <f>E31+E30</f>
        <v>11000</v>
      </c>
      <c r="F32" s="156"/>
      <c r="G32" s="156"/>
      <c r="H32" s="156"/>
      <c r="I32" s="156"/>
      <c r="J32" s="156"/>
    </row>
    <row r="33" spans="1:10" ht="28.5" hidden="1" customHeight="1" x14ac:dyDescent="0.2">
      <c r="A33" s="229">
        <v>5</v>
      </c>
      <c r="B33" s="230" t="s">
        <v>340</v>
      </c>
      <c r="C33" s="230" t="s">
        <v>341</v>
      </c>
      <c r="D33" s="230" t="s">
        <v>350</v>
      </c>
      <c r="E33" s="231">
        <v>0</v>
      </c>
      <c r="F33" s="156"/>
      <c r="G33" s="156"/>
      <c r="H33" s="156"/>
      <c r="I33" s="156"/>
      <c r="J33" s="156"/>
    </row>
    <row r="34" spans="1:10" ht="24.75" hidden="1" customHeight="1" x14ac:dyDescent="0.2">
      <c r="A34" s="51">
        <v>6</v>
      </c>
      <c r="B34" s="240" t="s">
        <v>30</v>
      </c>
      <c r="C34" s="241" t="s">
        <v>338</v>
      </c>
      <c r="D34" s="242" t="s">
        <v>351</v>
      </c>
      <c r="E34" s="243">
        <v>0</v>
      </c>
      <c r="F34" s="156"/>
      <c r="G34" s="156"/>
      <c r="H34" s="156"/>
      <c r="I34" s="156"/>
      <c r="J34" s="156"/>
    </row>
    <row r="35" spans="1:10" ht="28.5" hidden="1" customHeight="1" x14ac:dyDescent="0.2">
      <c r="A35" s="51"/>
      <c r="B35" s="235" t="s">
        <v>342</v>
      </c>
      <c r="C35" s="233" t="s">
        <v>339</v>
      </c>
      <c r="D35" s="236" t="s">
        <v>352</v>
      </c>
      <c r="E35" s="234">
        <v>0</v>
      </c>
      <c r="F35" s="156"/>
      <c r="G35" s="156"/>
      <c r="H35" s="156"/>
      <c r="I35" s="156"/>
      <c r="J35" s="156"/>
    </row>
    <row r="36" spans="1:10" ht="91.5" customHeight="1" x14ac:dyDescent="0.2">
      <c r="A36" s="51"/>
      <c r="B36" s="50" t="s">
        <v>366</v>
      </c>
      <c r="C36" s="50" t="s">
        <v>416</v>
      </c>
      <c r="D36" s="157" t="s">
        <v>518</v>
      </c>
      <c r="E36" s="158">
        <f>E32*1.3</f>
        <v>14300</v>
      </c>
      <c r="F36" s="156"/>
      <c r="G36" s="156"/>
      <c r="H36" s="156"/>
      <c r="I36" s="156"/>
      <c r="J36" s="156"/>
    </row>
    <row r="37" spans="1:10" ht="51" x14ac:dyDescent="0.2">
      <c r="A37" s="229"/>
      <c r="B37" s="237" t="s">
        <v>463</v>
      </c>
      <c r="C37" s="245" t="s">
        <v>496</v>
      </c>
      <c r="D37" s="246" t="s">
        <v>495</v>
      </c>
      <c r="E37" s="238">
        <f>E36*72.78</f>
        <v>1040754</v>
      </c>
      <c r="F37" s="156"/>
      <c r="G37" s="156"/>
      <c r="H37" s="156"/>
      <c r="I37" s="156"/>
      <c r="J37" s="156"/>
    </row>
    <row r="38" spans="1:10" x14ac:dyDescent="0.2">
      <c r="A38" s="229"/>
      <c r="B38" s="237"/>
      <c r="C38" s="245"/>
      <c r="D38" s="246"/>
      <c r="E38" s="238">
        <f>E37+E26</f>
        <v>1299185.6851999999</v>
      </c>
      <c r="F38" s="156"/>
      <c r="G38" s="156"/>
      <c r="H38" s="156"/>
      <c r="I38" s="156"/>
      <c r="J38" s="156"/>
    </row>
    <row r="39" spans="1:10" ht="28.5" customHeight="1" x14ac:dyDescent="0.2">
      <c r="A39" s="51"/>
      <c r="B39" s="260" t="s">
        <v>149</v>
      </c>
      <c r="C39" s="50" t="s">
        <v>150</v>
      </c>
      <c r="D39" s="157" t="s">
        <v>461</v>
      </c>
      <c r="E39" s="158">
        <f>E38*1.1</f>
        <v>1429104.2537200002</v>
      </c>
      <c r="F39" s="156"/>
      <c r="G39" s="156"/>
      <c r="H39" s="156"/>
      <c r="I39" s="156"/>
      <c r="J39" s="156"/>
    </row>
    <row r="40" spans="1:10" x14ac:dyDescent="0.2">
      <c r="A40" s="51"/>
      <c r="B40" s="95" t="s">
        <v>11</v>
      </c>
      <c r="C40" s="95"/>
      <c r="D40" s="227"/>
      <c r="E40" s="228">
        <f>E39</f>
        <v>1429104.2537200002</v>
      </c>
      <c r="F40" s="156"/>
      <c r="G40" s="156"/>
      <c r="H40" s="156"/>
      <c r="I40" s="156"/>
      <c r="J40" s="156"/>
    </row>
    <row r="41" spans="1:10" ht="49.9" customHeight="1" x14ac:dyDescent="0.2">
      <c r="F41" s="489"/>
      <c r="G41" s="489"/>
      <c r="H41" s="489"/>
      <c r="I41" s="156"/>
      <c r="J41" s="156"/>
    </row>
    <row r="42" spans="1:10" ht="17.25" customHeight="1" x14ac:dyDescent="0.25">
      <c r="A42"/>
      <c r="B42" s="17" t="s">
        <v>32</v>
      </c>
      <c r="C42"/>
      <c r="D42"/>
      <c r="E42" s="247">
        <f>E40*0.2</f>
        <v>285820.85074400005</v>
      </c>
      <c r="F42"/>
      <c r="G42"/>
      <c r="H42"/>
      <c r="I42"/>
      <c r="J42"/>
    </row>
    <row r="43" spans="1:10" ht="22.5" customHeight="1" x14ac:dyDescent="0.25">
      <c r="A43"/>
      <c r="B43" s="103" t="s">
        <v>462</v>
      </c>
      <c r="C43" s="103"/>
      <c r="D43" s="103"/>
      <c r="E43" s="224">
        <f>E42+E40</f>
        <v>1714925.1044640001</v>
      </c>
      <c r="F43"/>
      <c r="G43"/>
      <c r="H43"/>
      <c r="I43"/>
      <c r="J43"/>
    </row>
    <row r="44" spans="1:10" ht="15" x14ac:dyDescent="0.25">
      <c r="A44"/>
      <c r="B44"/>
      <c r="C44"/>
      <c r="D44"/>
      <c r="E44"/>
      <c r="F44" s="160"/>
      <c r="G44"/>
      <c r="H44"/>
      <c r="I44"/>
      <c r="J44"/>
    </row>
    <row r="47" spans="1:10" ht="15" x14ac:dyDescent="0.25">
      <c r="C47"/>
      <c r="D47"/>
      <c r="E47" s="151"/>
      <c r="F47" s="151"/>
    </row>
    <row r="48" spans="1:10" ht="15" x14ac:dyDescent="0.25">
      <c r="B48"/>
      <c r="C48"/>
      <c r="D48"/>
      <c r="E48" s="151"/>
      <c r="F48"/>
    </row>
    <row r="49" spans="2:6" ht="15" x14ac:dyDescent="0.25">
      <c r="B49"/>
      <c r="C49"/>
      <c r="D49"/>
      <c r="E49"/>
      <c r="F49" s="151"/>
    </row>
  </sheetData>
  <mergeCells count="9">
    <mergeCell ref="C6:E6"/>
    <mergeCell ref="B27:E27"/>
    <mergeCell ref="B14:E14"/>
    <mergeCell ref="F30:I30"/>
    <mergeCell ref="F41:H41"/>
    <mergeCell ref="B28:E28"/>
    <mergeCell ref="B13:E13"/>
    <mergeCell ref="C8:D8"/>
    <mergeCell ref="C9:D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31" zoomScale="70" zoomScaleNormal="70" workbookViewId="0">
      <selection activeCell="A54" sqref="A54:XFD54"/>
    </sheetView>
  </sheetViews>
  <sheetFormatPr defaultRowHeight="15" x14ac:dyDescent="0.25"/>
  <cols>
    <col min="1" max="1" width="6.7109375" customWidth="1"/>
    <col min="2" max="2" width="35.5703125" customWidth="1"/>
    <col min="5" max="5" width="17.28515625" customWidth="1"/>
    <col min="6" max="6" width="6.5703125" customWidth="1"/>
    <col min="7" max="7" width="2" customWidth="1"/>
    <col min="8" max="8" width="7.7109375" customWidth="1"/>
    <col min="9" max="9" width="2" customWidth="1"/>
    <col min="10" max="10" width="7.42578125" customWidth="1"/>
    <col min="11" max="12" width="0" hidden="1" customWidth="1"/>
    <col min="13" max="13" width="2" customWidth="1"/>
    <col min="14" max="14" width="5" customWidth="1"/>
    <col min="15" max="15" width="13.7109375" customWidth="1"/>
    <col min="16" max="16" width="11" customWidth="1"/>
  </cols>
  <sheetData>
    <row r="1" spans="1:16" s="2" customFormat="1" ht="12.75" x14ac:dyDescent="0.2">
      <c r="A1" s="1"/>
      <c r="C1" s="1"/>
      <c r="D1" s="1"/>
      <c r="E1" s="1"/>
      <c r="I1" s="1"/>
      <c r="J1" s="269"/>
    </row>
    <row r="2" spans="1:16" s="2" customFormat="1" ht="12.75" x14ac:dyDescent="0.2">
      <c r="B2" s="10"/>
      <c r="C2" s="10"/>
      <c r="D2" s="10"/>
      <c r="E2" s="10"/>
      <c r="J2" s="269"/>
    </row>
    <row r="3" spans="1:16" s="2" customFormat="1" ht="27" customHeight="1" x14ac:dyDescent="0.2">
      <c r="B3" s="495" t="s">
        <v>524</v>
      </c>
      <c r="C3" s="495"/>
      <c r="D3" s="495"/>
      <c r="E3" s="495"/>
      <c r="F3" s="495"/>
      <c r="G3" s="495"/>
      <c r="H3" s="495"/>
      <c r="I3" s="495"/>
      <c r="J3" s="269"/>
      <c r="P3" s="420"/>
    </row>
    <row r="4" spans="1:16" s="2" customFormat="1" ht="15" customHeight="1" x14ac:dyDescent="0.2">
      <c r="B4" s="270"/>
      <c r="C4" s="271"/>
      <c r="D4" s="271"/>
      <c r="E4" s="271"/>
      <c r="F4" s="106"/>
      <c r="G4" s="106"/>
      <c r="H4" s="106"/>
      <c r="I4" s="272"/>
      <c r="J4" s="269"/>
    </row>
    <row r="5" spans="1:16" s="6" customFormat="1" ht="18" customHeight="1" x14ac:dyDescent="0.2">
      <c r="B5" s="273" t="s">
        <v>0</v>
      </c>
      <c r="C5" s="496" t="str">
        <f>'Сводная смета'!C6:D6</f>
        <v>Реконструкция причала Злобинского грузового района</v>
      </c>
      <c r="D5" s="496"/>
      <c r="E5" s="496"/>
      <c r="F5" s="496"/>
      <c r="G5" s="496"/>
      <c r="H5" s="496"/>
      <c r="I5" s="496"/>
    </row>
    <row r="6" spans="1:16" s="2" customFormat="1" ht="17.25" customHeight="1" x14ac:dyDescent="0.2">
      <c r="B6" s="466" t="s">
        <v>154</v>
      </c>
      <c r="C6" s="466"/>
      <c r="D6" s="466"/>
      <c r="E6" s="466"/>
      <c r="F6" s="466"/>
      <c r="G6" s="274"/>
      <c r="H6" s="274"/>
      <c r="I6" s="466"/>
      <c r="J6" s="466"/>
      <c r="K6" s="466"/>
    </row>
    <row r="7" spans="1:16" s="6" customFormat="1" ht="18.75" customHeight="1" x14ac:dyDescent="0.2">
      <c r="B7" s="273" t="s">
        <v>1</v>
      </c>
      <c r="C7" s="466"/>
      <c r="D7" s="466"/>
      <c r="E7" s="466"/>
      <c r="F7" s="466"/>
      <c r="G7" s="466"/>
      <c r="H7" s="466"/>
      <c r="I7" s="466"/>
      <c r="J7" s="275"/>
      <c r="K7" s="275"/>
      <c r="L7" s="274"/>
      <c r="M7" s="274"/>
      <c r="N7" s="274"/>
    </row>
    <row r="8" spans="1:16" s="6" customFormat="1" ht="18" customHeight="1" x14ac:dyDescent="0.2">
      <c r="B8" s="276" t="s">
        <v>2</v>
      </c>
      <c r="C8" s="497" t="str">
        <f>'Сводная смета'!C8:D8</f>
        <v>АО "КРП"</v>
      </c>
      <c r="D8" s="497"/>
      <c r="E8" s="497"/>
      <c r="F8" s="497"/>
      <c r="G8" s="497"/>
      <c r="H8" s="497"/>
      <c r="I8" s="497"/>
      <c r="J8" s="277"/>
      <c r="K8" s="278"/>
      <c r="L8" s="278"/>
      <c r="M8" s="278"/>
      <c r="N8" s="278"/>
    </row>
    <row r="9" spans="1:16" ht="38.25" x14ac:dyDescent="0.25">
      <c r="A9" s="321" t="s">
        <v>3</v>
      </c>
      <c r="B9" s="322" t="s">
        <v>33</v>
      </c>
      <c r="C9" s="321" t="s">
        <v>367</v>
      </c>
      <c r="D9" s="321" t="s">
        <v>34</v>
      </c>
      <c r="E9" s="321" t="s">
        <v>368</v>
      </c>
      <c r="F9" s="504" t="s">
        <v>16</v>
      </c>
      <c r="G9" s="505"/>
      <c r="H9" s="505"/>
      <c r="I9" s="505"/>
      <c r="J9" s="505"/>
      <c r="K9" s="505"/>
      <c r="L9" s="505"/>
      <c r="M9" s="505"/>
      <c r="N9" s="506"/>
      <c r="O9" s="321" t="s">
        <v>369</v>
      </c>
    </row>
    <row r="10" spans="1:16" x14ac:dyDescent="0.25">
      <c r="A10" s="252">
        <v>1</v>
      </c>
      <c r="B10" s="252">
        <v>2</v>
      </c>
      <c r="C10" s="252">
        <v>3</v>
      </c>
      <c r="D10" s="252">
        <v>4</v>
      </c>
      <c r="E10" s="252">
        <v>5</v>
      </c>
      <c r="F10" s="502">
        <v>6</v>
      </c>
      <c r="G10" s="503"/>
      <c r="H10" s="503"/>
      <c r="I10" s="503"/>
      <c r="J10" s="503"/>
      <c r="K10" s="503"/>
      <c r="L10" s="503"/>
      <c r="M10" s="265"/>
      <c r="N10" s="265"/>
      <c r="O10" s="252">
        <v>7</v>
      </c>
    </row>
    <row r="11" spans="1:16" x14ac:dyDescent="0.25">
      <c r="A11" s="502" t="s">
        <v>370</v>
      </c>
      <c r="B11" s="503"/>
      <c r="C11" s="503"/>
      <c r="D11" s="503"/>
      <c r="E11" s="503"/>
      <c r="F11" s="503"/>
      <c r="G11" s="503"/>
      <c r="H11" s="503"/>
      <c r="I11" s="503"/>
      <c r="J11" s="503"/>
      <c r="K11" s="503"/>
      <c r="L11" s="503"/>
      <c r="M11" s="503"/>
      <c r="N11" s="503"/>
      <c r="O11" s="507"/>
    </row>
    <row r="12" spans="1:16" x14ac:dyDescent="0.25">
      <c r="A12" s="498" t="s">
        <v>371</v>
      </c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508"/>
      <c r="M12" s="508"/>
      <c r="N12" s="508"/>
      <c r="O12" s="501"/>
    </row>
    <row r="13" spans="1:16" ht="38.25" x14ac:dyDescent="0.25">
      <c r="A13" s="259">
        <v>2</v>
      </c>
      <c r="B13" s="281" t="s">
        <v>465</v>
      </c>
      <c r="C13" s="259" t="s">
        <v>372</v>
      </c>
      <c r="D13" s="259">
        <v>900</v>
      </c>
      <c r="E13" s="259"/>
      <c r="F13" s="282"/>
      <c r="G13" s="283"/>
      <c r="H13" s="283"/>
      <c r="I13" s="283"/>
      <c r="J13" s="283"/>
      <c r="K13" s="283"/>
      <c r="L13" s="283"/>
      <c r="M13" s="283"/>
      <c r="N13" s="283"/>
      <c r="O13" s="284"/>
    </row>
    <row r="14" spans="1:16" ht="38.25" x14ac:dyDescent="0.25">
      <c r="A14" s="285"/>
      <c r="B14" s="425" t="s">
        <v>373</v>
      </c>
      <c r="C14" s="285" t="s">
        <v>374</v>
      </c>
      <c r="D14" s="285">
        <v>900</v>
      </c>
      <c r="E14" s="286" t="s">
        <v>466</v>
      </c>
      <c r="F14" s="287">
        <f>D14</f>
        <v>900</v>
      </c>
      <c r="G14" s="26" t="s">
        <v>35</v>
      </c>
      <c r="H14" s="288">
        <v>52.9</v>
      </c>
      <c r="I14" s="26" t="s">
        <v>35</v>
      </c>
      <c r="J14" s="26">
        <v>0.95</v>
      </c>
      <c r="K14" s="26"/>
      <c r="L14" s="26"/>
      <c r="M14" s="26" t="s">
        <v>35</v>
      </c>
      <c r="N14" s="26">
        <v>0.85</v>
      </c>
      <c r="O14" s="289">
        <f>F14*H14*J14*N14</f>
        <v>38445.074999999997</v>
      </c>
      <c r="P14" s="417"/>
    </row>
    <row r="15" spans="1:16" ht="25.5" x14ac:dyDescent="0.25">
      <c r="A15" s="252">
        <v>3</v>
      </c>
      <c r="B15" s="290" t="s">
        <v>375</v>
      </c>
      <c r="C15" s="252" t="s">
        <v>374</v>
      </c>
      <c r="D15" s="252">
        <v>900</v>
      </c>
      <c r="E15" s="279" t="s">
        <v>376</v>
      </c>
      <c r="F15" s="254">
        <f>D15</f>
        <v>900</v>
      </c>
      <c r="G15" s="265" t="s">
        <v>35</v>
      </c>
      <c r="H15" s="265">
        <v>1.6</v>
      </c>
      <c r="I15" s="265"/>
      <c r="J15" s="265"/>
      <c r="K15" s="291"/>
      <c r="L15" s="291"/>
      <c r="M15" s="291"/>
      <c r="N15" s="291"/>
      <c r="O15" s="266">
        <f>F15*H15</f>
        <v>1440</v>
      </c>
    </row>
    <row r="16" spans="1:16" x14ac:dyDescent="0.25">
      <c r="A16" s="292">
        <f>1+A15</f>
        <v>4</v>
      </c>
      <c r="B16" s="426" t="s">
        <v>377</v>
      </c>
      <c r="C16" s="252" t="s">
        <v>374</v>
      </c>
      <c r="D16" s="252">
        <v>900</v>
      </c>
      <c r="E16" s="279" t="s">
        <v>378</v>
      </c>
      <c r="F16" s="254">
        <f>D16</f>
        <v>900</v>
      </c>
      <c r="G16" s="265" t="s">
        <v>35</v>
      </c>
      <c r="H16" s="265">
        <v>2.1</v>
      </c>
      <c r="I16" s="265"/>
      <c r="J16" s="265"/>
      <c r="K16" s="291"/>
      <c r="L16" s="293"/>
      <c r="M16" s="293"/>
      <c r="N16" s="293"/>
      <c r="O16" s="266">
        <f>F16*H16</f>
        <v>1890</v>
      </c>
      <c r="P16" s="417"/>
    </row>
    <row r="17" spans="1:16" x14ac:dyDescent="0.25">
      <c r="A17" s="292">
        <f>1+A16</f>
        <v>5</v>
      </c>
      <c r="B17" s="250" t="s">
        <v>151</v>
      </c>
      <c r="C17" s="252"/>
      <c r="D17" s="252"/>
      <c r="E17" s="254"/>
      <c r="F17" s="254"/>
      <c r="G17" s="265"/>
      <c r="H17" s="265"/>
      <c r="I17" s="265"/>
      <c r="J17" s="265"/>
      <c r="K17" s="291"/>
      <c r="L17" s="291"/>
      <c r="M17" s="291"/>
      <c r="N17" s="291"/>
      <c r="O17" s="294">
        <f>SUM(O14:O16)</f>
        <v>41775.074999999997</v>
      </c>
    </row>
    <row r="18" spans="1:16" ht="25.5" x14ac:dyDescent="0.25">
      <c r="A18" s="292">
        <f>1+A17</f>
        <v>6</v>
      </c>
      <c r="B18" s="251" t="s">
        <v>379</v>
      </c>
      <c r="C18" s="292" t="s">
        <v>36</v>
      </c>
      <c r="D18" s="292">
        <v>1.3</v>
      </c>
      <c r="E18" s="295" t="s">
        <v>380</v>
      </c>
      <c r="F18" s="296" t="str">
        <f>CONCATENATE("(",O17,")*1,3")</f>
        <v>(41775,075)*1,3</v>
      </c>
      <c r="G18" s="297"/>
      <c r="H18" s="297"/>
      <c r="I18" s="297"/>
      <c r="J18" s="297"/>
      <c r="K18" s="298"/>
      <c r="L18" s="299"/>
      <c r="M18" s="299"/>
      <c r="N18" s="299"/>
      <c r="O18" s="300">
        <f>O17*1.3</f>
        <v>54307.597499999996</v>
      </c>
    </row>
    <row r="19" spans="1:16" x14ac:dyDescent="0.25">
      <c r="A19" s="498" t="s">
        <v>381</v>
      </c>
      <c r="B19" s="499"/>
      <c r="C19" s="499"/>
      <c r="D19" s="499"/>
      <c r="E19" s="499"/>
      <c r="F19" s="500"/>
      <c r="G19" s="500"/>
      <c r="H19" s="500"/>
      <c r="I19" s="500"/>
      <c r="J19" s="500"/>
      <c r="K19" s="500"/>
      <c r="L19" s="500"/>
      <c r="M19" s="500"/>
      <c r="N19" s="500"/>
      <c r="O19" s="501"/>
    </row>
    <row r="20" spans="1:16" ht="25.5" x14ac:dyDescent="0.25">
      <c r="A20" s="252">
        <f>A18+1</f>
        <v>7</v>
      </c>
      <c r="B20" s="253" t="s">
        <v>382</v>
      </c>
      <c r="C20" s="252" t="s">
        <v>383</v>
      </c>
      <c r="D20" s="252">
        <v>250</v>
      </c>
      <c r="E20" s="254" t="s">
        <v>384</v>
      </c>
      <c r="F20" s="255">
        <f t="shared" ref="F20:F30" si="0">D20</f>
        <v>250</v>
      </c>
      <c r="G20" s="256" t="s">
        <v>35</v>
      </c>
      <c r="H20" s="264">
        <v>17.600000000000001</v>
      </c>
      <c r="I20" s="256"/>
      <c r="J20" s="256"/>
      <c r="K20" s="256"/>
      <c r="L20" s="256"/>
      <c r="M20" s="256"/>
      <c r="N20" s="256"/>
      <c r="O20" s="266">
        <f>F20*H20</f>
        <v>4400</v>
      </c>
      <c r="P20" s="421"/>
    </row>
    <row r="21" spans="1:16" ht="19.5" customHeight="1" x14ac:dyDescent="0.25">
      <c r="A21" s="252">
        <f>A20+1</f>
        <v>8</v>
      </c>
      <c r="B21" s="253" t="s">
        <v>479</v>
      </c>
      <c r="C21" s="280" t="s">
        <v>383</v>
      </c>
      <c r="D21" s="259">
        <v>100</v>
      </c>
      <c r="E21" s="340" t="s">
        <v>480</v>
      </c>
      <c r="F21" s="255">
        <f t="shared" ref="F21" si="1">D21</f>
        <v>100</v>
      </c>
      <c r="G21" s="256" t="s">
        <v>35</v>
      </c>
      <c r="H21" s="267">
        <v>4</v>
      </c>
      <c r="I21" s="256"/>
      <c r="J21" s="256"/>
      <c r="K21" s="256"/>
      <c r="L21" s="256"/>
      <c r="M21" s="256"/>
      <c r="N21" s="256"/>
      <c r="O21" s="266">
        <f t="shared" ref="O21:O25" si="2">F21*H21</f>
        <v>400</v>
      </c>
    </row>
    <row r="22" spans="1:16" ht="38.25" x14ac:dyDescent="0.25">
      <c r="A22" s="252">
        <f>A21+1</f>
        <v>9</v>
      </c>
      <c r="B22" s="253" t="s">
        <v>482</v>
      </c>
      <c r="C22" s="280" t="s">
        <v>383</v>
      </c>
      <c r="D22" s="259">
        <v>100</v>
      </c>
      <c r="E22" s="340" t="s">
        <v>481</v>
      </c>
      <c r="F22" s="255">
        <f t="shared" ref="F22" si="3">D22</f>
        <v>100</v>
      </c>
      <c r="G22" s="256" t="s">
        <v>35</v>
      </c>
      <c r="H22" s="267">
        <v>7.2</v>
      </c>
      <c r="I22" s="256"/>
      <c r="J22" s="256"/>
      <c r="K22" s="256"/>
      <c r="L22" s="256"/>
      <c r="M22" s="256"/>
      <c r="N22" s="256"/>
      <c r="O22" s="266">
        <f t="shared" si="2"/>
        <v>720</v>
      </c>
    </row>
    <row r="23" spans="1:16" ht="39.75" customHeight="1" x14ac:dyDescent="0.25">
      <c r="A23" s="252">
        <v>10</v>
      </c>
      <c r="B23" s="253" t="s">
        <v>484</v>
      </c>
      <c r="C23" s="280" t="s">
        <v>383</v>
      </c>
      <c r="D23" s="259">
        <v>100</v>
      </c>
      <c r="E23" s="340" t="s">
        <v>483</v>
      </c>
      <c r="F23" s="255">
        <f t="shared" ref="F23" si="4">D23</f>
        <v>100</v>
      </c>
      <c r="G23" s="256" t="s">
        <v>35</v>
      </c>
      <c r="H23" s="267">
        <v>8.1999999999999993</v>
      </c>
      <c r="I23" s="256"/>
      <c r="J23" s="256"/>
      <c r="K23" s="256"/>
      <c r="L23" s="256"/>
      <c r="M23" s="256"/>
      <c r="N23" s="256"/>
      <c r="O23" s="266">
        <f t="shared" si="2"/>
        <v>819.99999999999989</v>
      </c>
    </row>
    <row r="24" spans="1:16" ht="25.5" x14ac:dyDescent="0.25">
      <c r="A24" s="252">
        <f t="shared" ref="A24:A25" si="5">A23+1</f>
        <v>11</v>
      </c>
      <c r="B24" s="253" t="s">
        <v>418</v>
      </c>
      <c r="C24" s="258" t="s">
        <v>383</v>
      </c>
      <c r="D24" s="259">
        <v>150</v>
      </c>
      <c r="E24" s="252" t="s">
        <v>417</v>
      </c>
      <c r="F24" s="255">
        <f t="shared" si="0"/>
        <v>150</v>
      </c>
      <c r="G24" s="256" t="s">
        <v>35</v>
      </c>
      <c r="H24" s="267">
        <v>45.5</v>
      </c>
      <c r="I24" s="256"/>
      <c r="J24" s="256"/>
      <c r="K24" s="256"/>
      <c r="L24" s="256"/>
      <c r="M24" s="256"/>
      <c r="N24" s="256"/>
      <c r="O24" s="266">
        <f t="shared" si="2"/>
        <v>6825</v>
      </c>
    </row>
    <row r="25" spans="1:16" ht="38.25" customHeight="1" x14ac:dyDescent="0.25">
      <c r="A25" s="252">
        <f t="shared" si="5"/>
        <v>12</v>
      </c>
      <c r="B25" s="253" t="s">
        <v>385</v>
      </c>
      <c r="C25" s="258" t="s">
        <v>383</v>
      </c>
      <c r="D25" s="259">
        <v>100</v>
      </c>
      <c r="E25" s="252" t="s">
        <v>386</v>
      </c>
      <c r="F25" s="255">
        <f t="shared" si="0"/>
        <v>100</v>
      </c>
      <c r="G25" s="256" t="s">
        <v>35</v>
      </c>
      <c r="H25" s="264">
        <v>48.9</v>
      </c>
      <c r="I25" s="256"/>
      <c r="J25" s="256"/>
      <c r="K25" s="256"/>
      <c r="L25" s="256"/>
      <c r="M25" s="256"/>
      <c r="N25" s="256"/>
      <c r="O25" s="266">
        <f t="shared" si="2"/>
        <v>4890</v>
      </c>
    </row>
    <row r="26" spans="1:16" ht="38.25" x14ac:dyDescent="0.25">
      <c r="A26" s="252">
        <v>13</v>
      </c>
      <c r="B26" s="253" t="s">
        <v>387</v>
      </c>
      <c r="C26" s="258" t="s">
        <v>383</v>
      </c>
      <c r="D26" s="259">
        <v>100</v>
      </c>
      <c r="E26" s="252" t="s">
        <v>388</v>
      </c>
      <c r="F26" s="255">
        <f t="shared" si="0"/>
        <v>100</v>
      </c>
      <c r="G26" s="256" t="s">
        <v>35</v>
      </c>
      <c r="H26" s="288">
        <v>1.8</v>
      </c>
      <c r="I26" s="256" t="s">
        <v>35</v>
      </c>
      <c r="J26" s="256">
        <v>2</v>
      </c>
      <c r="K26" s="256"/>
      <c r="L26" s="256"/>
      <c r="M26" s="256"/>
      <c r="N26" s="256"/>
      <c r="O26" s="266">
        <f>F26*H26*J26</f>
        <v>360</v>
      </c>
    </row>
    <row r="27" spans="1:16" ht="66" customHeight="1" x14ac:dyDescent="0.25">
      <c r="A27" s="252">
        <f t="shared" ref="A27:A28" si="6">A26+1</f>
        <v>14</v>
      </c>
      <c r="B27" s="253" t="s">
        <v>523</v>
      </c>
      <c r="C27" s="258" t="s">
        <v>383</v>
      </c>
      <c r="D27" s="259">
        <v>10</v>
      </c>
      <c r="E27" s="279" t="s">
        <v>467</v>
      </c>
      <c r="F27" s="255">
        <f>D27</f>
        <v>10</v>
      </c>
      <c r="G27" s="256" t="s">
        <v>35</v>
      </c>
      <c r="H27" s="288">
        <v>788</v>
      </c>
      <c r="I27" s="256" t="s">
        <v>35</v>
      </c>
      <c r="J27" s="256">
        <v>1.4</v>
      </c>
      <c r="K27" s="256"/>
      <c r="L27" s="256"/>
      <c r="M27" s="256"/>
      <c r="N27" s="256"/>
      <c r="O27" s="266">
        <f>F27*H27*J27</f>
        <v>11032</v>
      </c>
    </row>
    <row r="28" spans="1:16" ht="25.5" x14ac:dyDescent="0.25">
      <c r="A28" s="252">
        <f t="shared" si="6"/>
        <v>15</v>
      </c>
      <c r="B28" s="260" t="s">
        <v>389</v>
      </c>
      <c r="C28" s="258" t="s">
        <v>383</v>
      </c>
      <c r="D28" s="259">
        <v>10</v>
      </c>
      <c r="E28" s="252" t="s">
        <v>390</v>
      </c>
      <c r="F28" s="255">
        <f t="shared" si="0"/>
        <v>10</v>
      </c>
      <c r="G28" s="256" t="s">
        <v>35</v>
      </c>
      <c r="H28" s="257">
        <v>18.2</v>
      </c>
      <c r="I28" s="256"/>
      <c r="J28" s="256"/>
      <c r="K28" s="256"/>
      <c r="L28" s="256"/>
      <c r="M28" s="256"/>
      <c r="N28" s="256"/>
      <c r="O28" s="266">
        <f>F28*H28</f>
        <v>182</v>
      </c>
    </row>
    <row r="29" spans="1:16" ht="25.5" x14ac:dyDescent="0.25">
      <c r="A29" s="252">
        <v>16</v>
      </c>
      <c r="B29" s="260" t="s">
        <v>391</v>
      </c>
      <c r="C29" s="258" t="s">
        <v>383</v>
      </c>
      <c r="D29" s="259">
        <v>10</v>
      </c>
      <c r="E29" s="252" t="s">
        <v>392</v>
      </c>
      <c r="F29" s="255">
        <f t="shared" si="0"/>
        <v>10</v>
      </c>
      <c r="G29" s="256" t="s">
        <v>35</v>
      </c>
      <c r="H29" s="257">
        <v>25.4</v>
      </c>
      <c r="I29" s="256"/>
      <c r="J29" s="256"/>
      <c r="K29" s="256"/>
      <c r="L29" s="256"/>
      <c r="M29" s="256"/>
      <c r="N29" s="256"/>
      <c r="O29" s="266">
        <f>F29*H29</f>
        <v>254</v>
      </c>
    </row>
    <row r="30" spans="1:16" x14ac:dyDescent="0.25">
      <c r="A30" s="252">
        <f t="shared" ref="A30:A31" si="7">A29+1</f>
        <v>17</v>
      </c>
      <c r="B30" s="253" t="s">
        <v>393</v>
      </c>
      <c r="C30" s="252" t="s">
        <v>394</v>
      </c>
      <c r="D30" s="252">
        <v>10</v>
      </c>
      <c r="E30" s="254" t="s">
        <v>395</v>
      </c>
      <c r="F30" s="255">
        <f t="shared" si="0"/>
        <v>10</v>
      </c>
      <c r="G30" s="256" t="s">
        <v>35</v>
      </c>
      <c r="H30" s="257">
        <v>67.3</v>
      </c>
      <c r="I30" s="256"/>
      <c r="J30" s="256"/>
      <c r="K30" s="256"/>
      <c r="L30" s="256"/>
      <c r="M30" s="256"/>
      <c r="N30" s="256"/>
      <c r="O30" s="266">
        <f>F30*H30</f>
        <v>673</v>
      </c>
    </row>
    <row r="31" spans="1:16" x14ac:dyDescent="0.25">
      <c r="A31" s="252">
        <f t="shared" si="7"/>
        <v>18</v>
      </c>
      <c r="B31" s="261" t="s">
        <v>396</v>
      </c>
      <c r="C31" s="285"/>
      <c r="D31" s="285"/>
      <c r="E31" s="254"/>
      <c r="F31" s="254"/>
      <c r="G31" s="265"/>
      <c r="H31" s="265"/>
      <c r="I31" s="265"/>
      <c r="J31" s="265"/>
      <c r="K31" s="265"/>
      <c r="L31" s="265"/>
      <c r="M31" s="265"/>
      <c r="N31" s="265"/>
      <c r="O31" s="294">
        <f>SUM(O20:O30)</f>
        <v>30556</v>
      </c>
    </row>
    <row r="32" spans="1:16" ht="25.5" x14ac:dyDescent="0.25">
      <c r="A32" s="252">
        <v>19</v>
      </c>
      <c r="B32" s="262" t="s">
        <v>379</v>
      </c>
      <c r="C32" s="252" t="s">
        <v>36</v>
      </c>
      <c r="D32" s="252">
        <v>1.3</v>
      </c>
      <c r="E32" s="254" t="s">
        <v>380</v>
      </c>
      <c r="F32" s="301" t="str">
        <f>CONCATENATE("(",O31,")*1,3")</f>
        <v>(30556)*1,3</v>
      </c>
      <c r="G32" s="265"/>
      <c r="H32" s="265"/>
      <c r="I32" s="265"/>
      <c r="J32" s="265"/>
      <c r="K32" s="265"/>
      <c r="L32" s="302"/>
      <c r="M32" s="302"/>
      <c r="N32" s="302"/>
      <c r="O32" s="294">
        <f>O31*1.3</f>
        <v>39722.800000000003</v>
      </c>
    </row>
    <row r="33" spans="1:16" x14ac:dyDescent="0.25">
      <c r="A33" s="498" t="s">
        <v>397</v>
      </c>
      <c r="B33" s="499"/>
      <c r="C33" s="499"/>
      <c r="D33" s="499"/>
      <c r="E33" s="499"/>
      <c r="F33" s="500"/>
      <c r="G33" s="500"/>
      <c r="H33" s="500"/>
      <c r="I33" s="500"/>
      <c r="J33" s="500"/>
      <c r="K33" s="500"/>
      <c r="L33" s="500"/>
      <c r="M33" s="500"/>
      <c r="N33" s="500"/>
      <c r="O33" s="501"/>
    </row>
    <row r="34" spans="1:16" ht="25.5" x14ac:dyDescent="0.25">
      <c r="A34" s="259">
        <f>A32+1</f>
        <v>20</v>
      </c>
      <c r="B34" s="263" t="s">
        <v>468</v>
      </c>
      <c r="C34" s="259" t="s">
        <v>398</v>
      </c>
      <c r="D34" s="259">
        <v>1</v>
      </c>
      <c r="E34" s="303" t="s">
        <v>469</v>
      </c>
      <c r="F34" s="255">
        <v>1</v>
      </c>
      <c r="G34" s="256" t="s">
        <v>35</v>
      </c>
      <c r="H34" s="257">
        <v>1400</v>
      </c>
      <c r="I34" s="256" t="s">
        <v>35</v>
      </c>
      <c r="J34" s="256">
        <v>1.25</v>
      </c>
      <c r="K34" s="256"/>
      <c r="L34" s="257"/>
      <c r="M34" s="257"/>
      <c r="N34" s="257"/>
      <c r="O34" s="304">
        <f>F34*H34*J34</f>
        <v>1750</v>
      </c>
    </row>
    <row r="35" spans="1:16" ht="25.5" x14ac:dyDescent="0.25">
      <c r="A35" s="259">
        <f t="shared" ref="A35:A41" si="8">A34+1</f>
        <v>21</v>
      </c>
      <c r="B35" s="260" t="s">
        <v>470</v>
      </c>
      <c r="C35" s="259" t="s">
        <v>374</v>
      </c>
      <c r="D35" s="259">
        <v>900</v>
      </c>
      <c r="E35" s="279" t="s">
        <v>399</v>
      </c>
      <c r="F35" s="254">
        <f>D35</f>
        <v>900</v>
      </c>
      <c r="G35" s="265" t="s">
        <v>35</v>
      </c>
      <c r="H35" s="264">
        <v>9.3000000000000007</v>
      </c>
      <c r="I35" s="265"/>
      <c r="J35" s="265"/>
      <c r="K35" s="265"/>
      <c r="L35" s="265"/>
      <c r="M35" s="265"/>
      <c r="N35" s="319"/>
      <c r="O35" s="304">
        <f>F35*H35</f>
        <v>8370</v>
      </c>
    </row>
    <row r="36" spans="1:16" ht="65.25" customHeight="1" x14ac:dyDescent="0.25">
      <c r="A36" s="259">
        <f t="shared" si="8"/>
        <v>22</v>
      </c>
      <c r="B36" s="260" t="s">
        <v>471</v>
      </c>
      <c r="C36" s="259" t="s">
        <v>472</v>
      </c>
      <c r="D36" s="259">
        <v>10</v>
      </c>
      <c r="E36" s="279" t="s">
        <v>473</v>
      </c>
      <c r="F36" s="254">
        <f>D36</f>
        <v>10</v>
      </c>
      <c r="G36" s="265" t="s">
        <v>35</v>
      </c>
      <c r="H36" s="264">
        <v>94.7</v>
      </c>
      <c r="I36" s="265"/>
      <c r="J36" s="265"/>
      <c r="K36" s="265"/>
      <c r="L36" s="265"/>
      <c r="M36" s="265"/>
      <c r="N36" s="315"/>
      <c r="O36" s="304">
        <f>F36*H36</f>
        <v>947</v>
      </c>
      <c r="P36" s="421"/>
    </row>
    <row r="37" spans="1:16" ht="25.5" x14ac:dyDescent="0.25">
      <c r="A37" s="252">
        <f>A35+1</f>
        <v>22</v>
      </c>
      <c r="B37" s="105" t="s">
        <v>400</v>
      </c>
      <c r="C37" s="259" t="s">
        <v>36</v>
      </c>
      <c r="D37" s="256">
        <v>15</v>
      </c>
      <c r="E37" s="305" t="s">
        <v>401</v>
      </c>
      <c r="F37" s="422" t="str">
        <f>CONCATENATE("(",O31,")*0,15")</f>
        <v>(30556)*0,15</v>
      </c>
      <c r="G37" s="104"/>
      <c r="H37" s="104"/>
      <c r="I37" s="104"/>
      <c r="J37" s="104"/>
      <c r="K37" s="104"/>
      <c r="L37" s="104"/>
      <c r="M37" s="104"/>
      <c r="N37" s="104"/>
      <c r="O37" s="304">
        <f>ROUND(O31*D37%,2)</f>
        <v>4583.3999999999996</v>
      </c>
    </row>
    <row r="38" spans="1:16" x14ac:dyDescent="0.25">
      <c r="A38" s="252">
        <f>A36+1</f>
        <v>23</v>
      </c>
      <c r="B38" s="260" t="s">
        <v>37</v>
      </c>
      <c r="C38" s="252"/>
      <c r="D38" s="280"/>
      <c r="E38" s="252"/>
      <c r="F38" s="282"/>
      <c r="G38" s="283"/>
      <c r="H38" s="283"/>
      <c r="I38" s="283"/>
      <c r="J38" s="283"/>
      <c r="K38" s="283"/>
      <c r="L38" s="291"/>
      <c r="M38" s="291"/>
      <c r="N38" s="291"/>
      <c r="O38" s="266">
        <f>ROUND(SUM(O34:O37),2)</f>
        <v>15650.4</v>
      </c>
    </row>
    <row r="39" spans="1:16" ht="51" x14ac:dyDescent="0.25">
      <c r="A39" s="252">
        <f t="shared" si="8"/>
        <v>24</v>
      </c>
      <c r="B39" s="260" t="s">
        <v>402</v>
      </c>
      <c r="C39" s="252" t="s">
        <v>36</v>
      </c>
      <c r="D39" s="252">
        <v>18</v>
      </c>
      <c r="E39" s="306" t="s">
        <v>474</v>
      </c>
      <c r="F39" s="282" t="str">
        <f>CONCATENATE("(",O38,")*0,21*1,5")</f>
        <v>(15650,4)*0,21*1,5</v>
      </c>
      <c r="G39" s="283"/>
      <c r="H39" s="283"/>
      <c r="I39" s="283"/>
      <c r="J39" s="283"/>
      <c r="K39" s="283"/>
      <c r="L39" s="36"/>
      <c r="M39" s="36"/>
      <c r="N39" s="36"/>
      <c r="O39" s="266">
        <f>O38*D39%*1.5</f>
        <v>4225.6079999999993</v>
      </c>
      <c r="P39" s="421"/>
    </row>
    <row r="40" spans="1:16" x14ac:dyDescent="0.25">
      <c r="A40" s="252">
        <f t="shared" si="8"/>
        <v>25</v>
      </c>
      <c r="B40" s="250" t="s">
        <v>152</v>
      </c>
      <c r="C40" s="252"/>
      <c r="D40" s="280"/>
      <c r="E40" s="254"/>
      <c r="F40" s="301"/>
      <c r="G40" s="291"/>
      <c r="H40" s="291"/>
      <c r="I40" s="291"/>
      <c r="J40" s="291"/>
      <c r="K40" s="291"/>
      <c r="L40" s="291"/>
      <c r="M40" s="291"/>
      <c r="N40" s="291"/>
      <c r="O40" s="294">
        <f>SUM(O38:O39)</f>
        <v>19876.007999999998</v>
      </c>
    </row>
    <row r="41" spans="1:16" ht="25.5" x14ac:dyDescent="0.25">
      <c r="A41" s="252">
        <f t="shared" si="8"/>
        <v>26</v>
      </c>
      <c r="B41" s="250" t="str">
        <f>'[1]Смета ИГИ'!B38</f>
        <v>С учетом  районного и льготного коэффициентов</v>
      </c>
      <c r="C41" s="252" t="str">
        <f>'[1]Смета ИГИ'!C38</f>
        <v>%</v>
      </c>
      <c r="D41" s="252">
        <f>'[1]Смета ИГИ'!D38</f>
        <v>1.3</v>
      </c>
      <c r="E41" s="254" t="str">
        <f>'[1]Смета ИГИ'!E38</f>
        <v>т.3 § 5</v>
      </c>
      <c r="F41" s="320" t="str">
        <f>CONCATENATE("(",O40,")*1,3")</f>
        <v>(19876,008)*1,3</v>
      </c>
      <c r="G41" s="308"/>
      <c r="H41" s="308"/>
      <c r="I41" s="308"/>
      <c r="J41" s="308"/>
      <c r="K41" s="308"/>
      <c r="L41" s="308"/>
      <c r="M41" s="308"/>
      <c r="N41" s="293"/>
      <c r="O41" s="294">
        <f>O40*1.3</f>
        <v>25838.810399999998</v>
      </c>
    </row>
    <row r="42" spans="1:16" x14ac:dyDescent="0.25">
      <c r="A42" s="494" t="s">
        <v>403</v>
      </c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494"/>
      <c r="N42" s="494"/>
      <c r="O42" s="494"/>
    </row>
    <row r="43" spans="1:16" x14ac:dyDescent="0.25">
      <c r="A43" s="252">
        <f>A41+1</f>
        <v>27</v>
      </c>
      <c r="B43" s="260" t="s">
        <v>404</v>
      </c>
      <c r="C43" s="252" t="s">
        <v>36</v>
      </c>
      <c r="D43" s="252">
        <v>8.75</v>
      </c>
      <c r="E43" s="252" t="s">
        <v>405</v>
      </c>
      <c r="F43" s="301" t="str">
        <f>CONCATENATE("(",O18,")*0,875")</f>
        <v>(54307,5975)*0,875</v>
      </c>
      <c r="G43" s="291"/>
      <c r="H43" s="291"/>
      <c r="I43" s="291"/>
      <c r="J43" s="291"/>
      <c r="K43" s="291"/>
      <c r="L43" s="291"/>
      <c r="M43" s="291"/>
      <c r="N43" s="291"/>
      <c r="O43" s="307">
        <f>ROUND(((O18)*D43%),2)</f>
        <v>4751.91</v>
      </c>
    </row>
    <row r="44" spans="1:16" x14ac:dyDescent="0.25">
      <c r="A44" s="252">
        <f t="shared" ref="A44:A48" si="9">1+A43</f>
        <v>28</v>
      </c>
      <c r="B44" s="260" t="s">
        <v>153</v>
      </c>
      <c r="C44" s="252" t="s">
        <v>36</v>
      </c>
      <c r="D44" s="252">
        <v>0</v>
      </c>
      <c r="E44" s="252" t="s">
        <v>406</v>
      </c>
      <c r="F44" s="301"/>
      <c r="G44" s="291"/>
      <c r="H44" s="291"/>
      <c r="I44" s="291"/>
      <c r="J44" s="291"/>
      <c r="K44" s="291"/>
      <c r="L44" s="291"/>
      <c r="M44" s="291"/>
      <c r="N44" s="291"/>
      <c r="O44" s="418">
        <f>CONCATENATE((O18+O43))*D44%</f>
        <v>0</v>
      </c>
    </row>
    <row r="45" spans="1:16" ht="25.5" x14ac:dyDescent="0.25">
      <c r="A45" s="252">
        <f t="shared" si="9"/>
        <v>29</v>
      </c>
      <c r="B45" s="260" t="s">
        <v>38</v>
      </c>
      <c r="C45" s="252" t="s">
        <v>36</v>
      </c>
      <c r="D45" s="252">
        <v>6</v>
      </c>
      <c r="E45" s="279" t="s">
        <v>519</v>
      </c>
      <c r="F45" s="301" t="str">
        <f>CONCATENATE("(",O18,"+",O43,")*0,06*2,5")</f>
        <v>(54307,5975+4751,91)*0,06*2,5</v>
      </c>
      <c r="G45" s="291"/>
      <c r="H45" s="291"/>
      <c r="I45" s="291"/>
      <c r="J45" s="291"/>
      <c r="K45" s="291"/>
      <c r="L45" s="291"/>
      <c r="M45" s="291"/>
      <c r="N45" s="291"/>
      <c r="O45" s="307">
        <f>ROUND(((O18+O43)*0.06*2),2)</f>
        <v>7087.14</v>
      </c>
    </row>
    <row r="46" spans="1:16" x14ac:dyDescent="0.25">
      <c r="A46" s="252">
        <f t="shared" si="9"/>
        <v>30</v>
      </c>
      <c r="B46" s="250" t="s">
        <v>407</v>
      </c>
      <c r="C46" s="252"/>
      <c r="D46" s="252"/>
      <c r="E46" s="252"/>
      <c r="F46" s="301"/>
      <c r="G46" s="308"/>
      <c r="H46" s="308"/>
      <c r="I46" s="308"/>
      <c r="J46" s="308"/>
      <c r="K46" s="308"/>
      <c r="L46" s="308"/>
      <c r="M46" s="308"/>
      <c r="N46" s="308"/>
      <c r="O46" s="294">
        <f>SUM(O43:O45)</f>
        <v>11839.05</v>
      </c>
    </row>
    <row r="47" spans="1:16" x14ac:dyDescent="0.25">
      <c r="A47" s="252">
        <f t="shared" si="9"/>
        <v>31</v>
      </c>
      <c r="B47" s="492" t="s">
        <v>408</v>
      </c>
      <c r="C47" s="493"/>
      <c r="D47" s="493"/>
      <c r="E47" s="493"/>
      <c r="F47" s="258"/>
      <c r="G47" s="258"/>
      <c r="H47" s="258"/>
      <c r="I47" s="258"/>
      <c r="J47" s="258"/>
      <c r="K47" s="258"/>
      <c r="L47" s="308"/>
      <c r="M47" s="308"/>
      <c r="N47" s="308"/>
      <c r="O47" s="294">
        <f>O18+O32+O41+O46</f>
        <v>131708.2579</v>
      </c>
    </row>
    <row r="48" spans="1:16" ht="30.75" customHeight="1" x14ac:dyDescent="0.25">
      <c r="A48" s="252">
        <f t="shared" si="9"/>
        <v>32</v>
      </c>
      <c r="B48" s="492" t="s">
        <v>490</v>
      </c>
      <c r="C48" s="493"/>
      <c r="D48" s="493"/>
      <c r="E48" s="493"/>
      <c r="F48" s="493"/>
      <c r="G48" s="493"/>
      <c r="H48" s="493"/>
      <c r="I48" s="308"/>
      <c r="J48" s="265">
        <v>72.78</v>
      </c>
      <c r="K48" s="258"/>
      <c r="L48" s="308"/>
      <c r="M48" s="308"/>
      <c r="N48" s="308"/>
      <c r="O48" s="294">
        <f>O47*J48</f>
        <v>9585727.009962</v>
      </c>
    </row>
    <row r="49" spans="1:15" s="17" customFormat="1" ht="17.25" customHeight="1" x14ac:dyDescent="0.25">
      <c r="A49"/>
      <c r="B49" s="15" t="s">
        <v>32</v>
      </c>
      <c r="C49"/>
      <c r="D49"/>
      <c r="F49"/>
      <c r="G49"/>
      <c r="H49"/>
      <c r="I49"/>
      <c r="J49"/>
      <c r="O49" s="247">
        <f>O48*0.2</f>
        <v>1917145.4019924002</v>
      </c>
    </row>
    <row r="50" spans="1:15" s="17" customFormat="1" ht="22.5" customHeight="1" x14ac:dyDescent="0.25">
      <c r="A50"/>
      <c r="B50" s="103" t="s">
        <v>520</v>
      </c>
      <c r="C50" s="103"/>
      <c r="D50" s="103"/>
      <c r="F50"/>
      <c r="G50"/>
      <c r="H50"/>
      <c r="I50"/>
      <c r="J50"/>
      <c r="O50" s="224">
        <f>O49+O48</f>
        <v>11502872.411954399</v>
      </c>
    </row>
    <row r="51" spans="1:15" s="17" customFormat="1" x14ac:dyDescent="0.25">
      <c r="A51"/>
      <c r="B51"/>
      <c r="C51"/>
      <c r="D51"/>
      <c r="E51"/>
      <c r="F51" s="160"/>
      <c r="G51"/>
      <c r="H51"/>
      <c r="I51"/>
      <c r="J51"/>
    </row>
    <row r="52" spans="1:15" s="17" customFormat="1" ht="12.75" x14ac:dyDescent="0.2"/>
    <row r="53" spans="1:15" s="17" customFormat="1" ht="12.75" x14ac:dyDescent="0.2"/>
    <row r="54" spans="1:15" s="17" customFormat="1" x14ac:dyDescent="0.25">
      <c r="C54"/>
      <c r="D54"/>
      <c r="E54" s="151"/>
      <c r="F54" s="151"/>
    </row>
    <row r="55" spans="1:15" x14ac:dyDescent="0.25">
      <c r="A55" s="309"/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09"/>
    </row>
  </sheetData>
  <mergeCells count="15">
    <mergeCell ref="B48:H48"/>
    <mergeCell ref="A42:O42"/>
    <mergeCell ref="B47:E47"/>
    <mergeCell ref="B3:I3"/>
    <mergeCell ref="C5:I5"/>
    <mergeCell ref="B6:F6"/>
    <mergeCell ref="I6:K6"/>
    <mergeCell ref="C7:I7"/>
    <mergeCell ref="C8:I8"/>
    <mergeCell ref="A19:O19"/>
    <mergeCell ref="A33:O33"/>
    <mergeCell ref="F10:L10"/>
    <mergeCell ref="F9:N9"/>
    <mergeCell ref="A11:O11"/>
    <mergeCell ref="A12:O12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34" zoomScale="70" zoomScaleNormal="70" workbookViewId="0">
      <selection activeCell="A48" sqref="A48:XFD48"/>
    </sheetView>
  </sheetViews>
  <sheetFormatPr defaultColWidth="9.28515625" defaultRowHeight="15" x14ac:dyDescent="0.25"/>
  <cols>
    <col min="1" max="1" width="4.42578125" style="161" customWidth="1"/>
    <col min="2" max="2" width="13" style="161" customWidth="1"/>
    <col min="3" max="3" width="28.5703125" style="161" customWidth="1"/>
    <col min="4" max="4" width="2.7109375" style="161" customWidth="1"/>
    <col min="5" max="5" width="10.7109375" style="161" customWidth="1"/>
    <col min="6" max="6" width="7.7109375" style="161" customWidth="1"/>
    <col min="7" max="7" width="24.42578125" style="161" customWidth="1"/>
    <col min="8" max="8" width="26.28515625" style="161" customWidth="1"/>
    <col min="9" max="9" width="14.7109375" style="161" customWidth="1"/>
    <col min="10" max="16384" width="9.28515625" style="161"/>
  </cols>
  <sheetData>
    <row r="1" spans="1:10" s="153" customFormat="1" ht="12.75" x14ac:dyDescent="0.25"/>
    <row r="2" spans="1:10" s="153" customFormat="1" ht="18" x14ac:dyDescent="0.25">
      <c r="B2" s="117"/>
      <c r="C2" s="118"/>
      <c r="D2" s="150" t="s">
        <v>295</v>
      </c>
      <c r="E2" s="118"/>
      <c r="F2" s="150" t="s">
        <v>532</v>
      </c>
      <c r="G2" s="118"/>
      <c r="H2" s="118"/>
      <c r="J2" s="423"/>
    </row>
    <row r="3" spans="1:10" s="153" customFormat="1" ht="12.75" x14ac:dyDescent="0.25">
      <c r="B3" s="117"/>
      <c r="C3" s="118"/>
      <c r="D3" s="118"/>
      <c r="E3" s="118"/>
      <c r="F3" s="118"/>
      <c r="G3" s="118"/>
      <c r="H3" s="118"/>
    </row>
    <row r="4" spans="1:10" s="153" customFormat="1" ht="19.5" customHeight="1" x14ac:dyDescent="0.25">
      <c r="B4" s="509" t="s">
        <v>0</v>
      </c>
      <c r="C4" s="509"/>
      <c r="D4" s="510" t="str">
        <f>'Сводная смета'!C6</f>
        <v>Реконструкция причала Злобинского грузового района</v>
      </c>
      <c r="E4" s="510"/>
      <c r="F4" s="510"/>
      <c r="G4" s="510"/>
      <c r="H4" s="510"/>
      <c r="I4" s="510"/>
    </row>
    <row r="5" spans="1:10" s="153" customFormat="1" ht="18.75" customHeight="1" x14ac:dyDescent="0.25">
      <c r="B5" s="153" t="s">
        <v>294</v>
      </c>
      <c r="D5" s="119"/>
      <c r="E5" s="119"/>
      <c r="F5" s="119"/>
      <c r="G5" s="119"/>
      <c r="H5" s="119"/>
    </row>
    <row r="6" spans="1:10" s="153" customFormat="1" ht="19.5" customHeight="1" x14ac:dyDescent="0.25">
      <c r="B6" s="120" t="s">
        <v>146</v>
      </c>
      <c r="D6" s="120"/>
      <c r="F6" s="121"/>
      <c r="G6" s="121"/>
      <c r="H6" s="121"/>
    </row>
    <row r="7" spans="1:10" s="153" customFormat="1" ht="12.75" customHeight="1" x14ac:dyDescent="0.25">
      <c r="B7" s="120" t="s">
        <v>13</v>
      </c>
      <c r="D7" s="153" t="str">
        <f>'Сводная смета'!C8</f>
        <v>АО "КРП"</v>
      </c>
      <c r="F7" s="121"/>
      <c r="G7" s="121"/>
      <c r="H7" s="121"/>
    </row>
    <row r="8" spans="1:10" s="153" customFormat="1" ht="12.75" customHeight="1" x14ac:dyDescent="0.25">
      <c r="B8" s="120"/>
      <c r="F8" s="121"/>
      <c r="G8" s="121"/>
      <c r="H8" s="121"/>
    </row>
    <row r="9" spans="1:10" ht="81" customHeight="1" x14ac:dyDescent="0.25">
      <c r="A9" s="51" t="s">
        <v>40</v>
      </c>
      <c r="B9" s="511" t="s">
        <v>14</v>
      </c>
      <c r="C9" s="512"/>
      <c r="D9" s="511" t="s">
        <v>43</v>
      </c>
      <c r="E9" s="512"/>
      <c r="F9" s="51" t="s">
        <v>34</v>
      </c>
      <c r="G9" s="51" t="s">
        <v>41</v>
      </c>
      <c r="H9" s="51" t="s">
        <v>16</v>
      </c>
      <c r="I9" s="51" t="s">
        <v>17</v>
      </c>
    </row>
    <row r="10" spans="1:10" x14ac:dyDescent="0.25">
      <c r="A10" s="162" t="s">
        <v>20</v>
      </c>
      <c r="B10" s="523" t="s">
        <v>157</v>
      </c>
      <c r="C10" s="524"/>
      <c r="D10" s="523" t="s">
        <v>158</v>
      </c>
      <c r="E10" s="524"/>
      <c r="F10" s="193" t="s">
        <v>159</v>
      </c>
      <c r="G10" s="193" t="s">
        <v>160</v>
      </c>
      <c r="H10" s="194" t="s">
        <v>161</v>
      </c>
      <c r="I10" s="195" t="s">
        <v>162</v>
      </c>
    </row>
    <row r="11" spans="1:10" ht="26.25" customHeight="1" x14ac:dyDescent="0.25">
      <c r="A11" s="192"/>
      <c r="B11" s="529" t="s">
        <v>319</v>
      </c>
      <c r="C11" s="526"/>
      <c r="D11" s="526"/>
      <c r="E11" s="526"/>
      <c r="F11" s="526"/>
      <c r="G11" s="526"/>
      <c r="H11" s="526"/>
      <c r="I11" s="526"/>
    </row>
    <row r="12" spans="1:10" x14ac:dyDescent="0.25">
      <c r="A12" s="192" t="s">
        <v>163</v>
      </c>
      <c r="B12" s="525" t="s">
        <v>164</v>
      </c>
      <c r="C12" s="525"/>
      <c r="D12" s="526" t="s">
        <v>163</v>
      </c>
      <c r="E12" s="526"/>
      <c r="F12" s="174" t="s">
        <v>163</v>
      </c>
      <c r="G12" s="174" t="s">
        <v>163</v>
      </c>
      <c r="H12" s="174" t="s">
        <v>163</v>
      </c>
      <c r="I12" s="174" t="s">
        <v>163</v>
      </c>
    </row>
    <row r="13" spans="1:10" ht="25.5" x14ac:dyDescent="0.25">
      <c r="A13" s="163" t="s">
        <v>20</v>
      </c>
      <c r="B13" s="527" t="s">
        <v>165</v>
      </c>
      <c r="C13" s="528"/>
      <c r="D13" s="519" t="s">
        <v>166</v>
      </c>
      <c r="E13" s="520"/>
      <c r="F13" s="164">
        <v>1</v>
      </c>
      <c r="G13" s="178" t="s">
        <v>167</v>
      </c>
      <c r="H13" s="179" t="s">
        <v>322</v>
      </c>
      <c r="I13" s="196">
        <f>20*1</f>
        <v>20</v>
      </c>
    </row>
    <row r="14" spans="1:10" ht="38.25" x14ac:dyDescent="0.25">
      <c r="A14" s="177">
        <v>2</v>
      </c>
      <c r="B14" s="517" t="s">
        <v>296</v>
      </c>
      <c r="C14" s="518"/>
      <c r="D14" s="530" t="s">
        <v>302</v>
      </c>
      <c r="E14" s="520"/>
      <c r="F14" s="164">
        <v>1</v>
      </c>
      <c r="G14" s="178" t="s">
        <v>304</v>
      </c>
      <c r="H14" s="180" t="s">
        <v>320</v>
      </c>
      <c r="I14" s="181">
        <f>161*1</f>
        <v>161</v>
      </c>
    </row>
    <row r="15" spans="1:10" ht="38.25" x14ac:dyDescent="0.25">
      <c r="A15" s="177">
        <v>3</v>
      </c>
      <c r="B15" s="531" t="s">
        <v>315</v>
      </c>
      <c r="C15" s="532"/>
      <c r="D15" s="530" t="s">
        <v>303</v>
      </c>
      <c r="E15" s="520"/>
      <c r="F15" s="164">
        <v>25</v>
      </c>
      <c r="G15" s="178" t="s">
        <v>305</v>
      </c>
      <c r="H15" s="180" t="s">
        <v>316</v>
      </c>
      <c r="I15" s="181">
        <f>130*25</f>
        <v>3250</v>
      </c>
    </row>
    <row r="16" spans="1:10" x14ac:dyDescent="0.25">
      <c r="A16" s="163">
        <v>4</v>
      </c>
      <c r="B16" s="513" t="s">
        <v>151</v>
      </c>
      <c r="C16" s="514"/>
      <c r="D16" s="515" t="s">
        <v>163</v>
      </c>
      <c r="E16" s="516"/>
      <c r="F16" s="183" t="s">
        <v>163</v>
      </c>
      <c r="G16" s="183" t="s">
        <v>163</v>
      </c>
      <c r="H16" s="184" t="s">
        <v>163</v>
      </c>
      <c r="I16" s="185">
        <f>SUM(I13:I15)</f>
        <v>3431</v>
      </c>
    </row>
    <row r="17" spans="1:9" x14ac:dyDescent="0.25">
      <c r="A17" s="163" t="s">
        <v>163</v>
      </c>
      <c r="B17" s="521" t="s">
        <v>168</v>
      </c>
      <c r="C17" s="522"/>
      <c r="D17" s="519" t="s">
        <v>163</v>
      </c>
      <c r="E17" s="520"/>
      <c r="F17" s="164" t="s">
        <v>163</v>
      </c>
      <c r="G17" s="164" t="s">
        <v>163</v>
      </c>
      <c r="H17" s="165" t="s">
        <v>163</v>
      </c>
      <c r="I17" s="175" t="s">
        <v>163</v>
      </c>
    </row>
    <row r="18" spans="1:9" ht="25.5" x14ac:dyDescent="0.25">
      <c r="A18" s="163">
        <v>5</v>
      </c>
      <c r="B18" s="527" t="s">
        <v>165</v>
      </c>
      <c r="C18" s="528"/>
      <c r="D18" s="519" t="s">
        <v>166</v>
      </c>
      <c r="E18" s="520"/>
      <c r="F18" s="164">
        <v>1</v>
      </c>
      <c r="G18" s="164" t="s">
        <v>167</v>
      </c>
      <c r="H18" s="179" t="s">
        <v>321</v>
      </c>
      <c r="I18" s="175">
        <f>7*1</f>
        <v>7</v>
      </c>
    </row>
    <row r="19" spans="1:9" ht="45.75" customHeight="1" x14ac:dyDescent="0.25">
      <c r="A19" s="163">
        <v>6</v>
      </c>
      <c r="B19" s="527" t="s">
        <v>169</v>
      </c>
      <c r="C19" s="528"/>
      <c r="D19" s="519" t="s">
        <v>170</v>
      </c>
      <c r="E19" s="520"/>
      <c r="F19" s="164" t="s">
        <v>171</v>
      </c>
      <c r="G19" s="164" t="s">
        <v>172</v>
      </c>
      <c r="H19" s="179" t="s">
        <v>306</v>
      </c>
      <c r="I19" s="175">
        <f>10*160</f>
        <v>1600</v>
      </c>
    </row>
    <row r="20" spans="1:9" ht="45.75" customHeight="1" x14ac:dyDescent="0.25">
      <c r="A20" s="163">
        <v>7</v>
      </c>
      <c r="B20" s="527" t="s">
        <v>173</v>
      </c>
      <c r="C20" s="528"/>
      <c r="D20" s="519" t="s">
        <v>174</v>
      </c>
      <c r="E20" s="520"/>
      <c r="F20" s="164" t="s">
        <v>20</v>
      </c>
      <c r="G20" s="164" t="s">
        <v>175</v>
      </c>
      <c r="H20" s="179" t="s">
        <v>307</v>
      </c>
      <c r="I20" s="175">
        <f>105*1</f>
        <v>105</v>
      </c>
    </row>
    <row r="21" spans="1:9" ht="39.75" customHeight="1" x14ac:dyDescent="0.25">
      <c r="A21" s="163">
        <v>8</v>
      </c>
      <c r="B21" s="527" t="s">
        <v>176</v>
      </c>
      <c r="C21" s="528"/>
      <c r="D21" s="519" t="s">
        <v>177</v>
      </c>
      <c r="E21" s="520"/>
      <c r="F21" s="164" t="s">
        <v>20</v>
      </c>
      <c r="G21" s="164" t="s">
        <v>178</v>
      </c>
      <c r="H21" s="179" t="s">
        <v>308</v>
      </c>
      <c r="I21" s="175">
        <f>61*1</f>
        <v>61</v>
      </c>
    </row>
    <row r="22" spans="1:9" ht="25.5" x14ac:dyDescent="0.25">
      <c r="A22" s="163">
        <v>9</v>
      </c>
      <c r="B22" s="517" t="s">
        <v>296</v>
      </c>
      <c r="C22" s="518"/>
      <c r="D22" s="519"/>
      <c r="E22" s="520"/>
      <c r="F22" s="164"/>
      <c r="G22" s="164" t="s">
        <v>297</v>
      </c>
      <c r="H22" s="176" t="s">
        <v>298</v>
      </c>
      <c r="I22" s="182">
        <f>14*5</f>
        <v>70</v>
      </c>
    </row>
    <row r="23" spans="1:9" ht="25.5" x14ac:dyDescent="0.25">
      <c r="A23" s="163">
        <v>10</v>
      </c>
      <c r="B23" s="532" t="s">
        <v>299</v>
      </c>
      <c r="C23" s="532"/>
      <c r="D23" s="519"/>
      <c r="E23" s="520"/>
      <c r="F23" s="164"/>
      <c r="G23" s="164" t="s">
        <v>300</v>
      </c>
      <c r="H23" s="176" t="s">
        <v>301</v>
      </c>
      <c r="I23" s="182">
        <f>29*5</f>
        <v>145</v>
      </c>
    </row>
    <row r="24" spans="1:9" ht="42" customHeight="1" x14ac:dyDescent="0.25">
      <c r="A24" s="163">
        <v>11</v>
      </c>
      <c r="B24" s="527" t="s">
        <v>179</v>
      </c>
      <c r="C24" s="528"/>
      <c r="D24" s="519" t="s">
        <v>180</v>
      </c>
      <c r="E24" s="520"/>
      <c r="F24" s="164" t="s">
        <v>181</v>
      </c>
      <c r="G24" s="164" t="s">
        <v>182</v>
      </c>
      <c r="H24" s="179" t="s">
        <v>309</v>
      </c>
      <c r="I24" s="175">
        <f>6*50</f>
        <v>300</v>
      </c>
    </row>
    <row r="25" spans="1:9" ht="53.25" customHeight="1" x14ac:dyDescent="0.25">
      <c r="A25" s="163">
        <v>12</v>
      </c>
      <c r="B25" s="527" t="s">
        <v>183</v>
      </c>
      <c r="C25" s="528"/>
      <c r="D25" s="519" t="s">
        <v>184</v>
      </c>
      <c r="E25" s="520"/>
      <c r="F25" s="164">
        <v>1</v>
      </c>
      <c r="G25" s="164" t="s">
        <v>185</v>
      </c>
      <c r="H25" s="179" t="s">
        <v>323</v>
      </c>
      <c r="I25" s="175">
        <f>34*1</f>
        <v>34</v>
      </c>
    </row>
    <row r="26" spans="1:9" ht="41.25" customHeight="1" x14ac:dyDescent="0.25">
      <c r="A26" s="163">
        <v>13</v>
      </c>
      <c r="B26" s="527" t="s">
        <v>186</v>
      </c>
      <c r="C26" s="528"/>
      <c r="D26" s="519" t="s">
        <v>184</v>
      </c>
      <c r="E26" s="520"/>
      <c r="F26" s="164" t="s">
        <v>20</v>
      </c>
      <c r="G26" s="164" t="s">
        <v>187</v>
      </c>
      <c r="H26" s="179" t="s">
        <v>312</v>
      </c>
      <c r="I26" s="175">
        <f>206*1</f>
        <v>206</v>
      </c>
    </row>
    <row r="27" spans="1:9" ht="70.5" customHeight="1" x14ac:dyDescent="0.25">
      <c r="A27" s="163">
        <v>14</v>
      </c>
      <c r="B27" s="527" t="s">
        <v>188</v>
      </c>
      <c r="C27" s="528"/>
      <c r="D27" s="519" t="s">
        <v>184</v>
      </c>
      <c r="E27" s="520"/>
      <c r="F27" s="164" t="s">
        <v>157</v>
      </c>
      <c r="G27" s="164" t="s">
        <v>189</v>
      </c>
      <c r="H27" s="179" t="s">
        <v>310</v>
      </c>
      <c r="I27" s="175">
        <f>45*2</f>
        <v>90</v>
      </c>
    </row>
    <row r="28" spans="1:9" ht="59.25" customHeight="1" x14ac:dyDescent="0.25">
      <c r="A28" s="163">
        <v>15</v>
      </c>
      <c r="B28" s="527" t="s">
        <v>190</v>
      </c>
      <c r="C28" s="528"/>
      <c r="D28" s="519" t="s">
        <v>184</v>
      </c>
      <c r="E28" s="520"/>
      <c r="F28" s="164">
        <v>1</v>
      </c>
      <c r="G28" s="164" t="s">
        <v>191</v>
      </c>
      <c r="H28" s="179" t="s">
        <v>324</v>
      </c>
      <c r="I28" s="175">
        <f>77*1</f>
        <v>77</v>
      </c>
    </row>
    <row r="29" spans="1:9" ht="63" customHeight="1" x14ac:dyDescent="0.25">
      <c r="A29" s="163">
        <v>16</v>
      </c>
      <c r="B29" s="527" t="s">
        <v>192</v>
      </c>
      <c r="C29" s="528"/>
      <c r="D29" s="519" t="s">
        <v>193</v>
      </c>
      <c r="E29" s="520"/>
      <c r="F29" s="164" t="s">
        <v>20</v>
      </c>
      <c r="G29" s="164" t="s">
        <v>194</v>
      </c>
      <c r="H29" s="179" t="s">
        <v>311</v>
      </c>
      <c r="I29" s="175">
        <f>496*1</f>
        <v>496</v>
      </c>
    </row>
    <row r="30" spans="1:9" ht="48" customHeight="1" x14ac:dyDescent="0.25">
      <c r="A30" s="163">
        <v>17</v>
      </c>
      <c r="B30" s="527" t="s">
        <v>195</v>
      </c>
      <c r="C30" s="528"/>
      <c r="D30" s="519" t="s">
        <v>196</v>
      </c>
      <c r="E30" s="520"/>
      <c r="F30" s="164">
        <v>1</v>
      </c>
      <c r="G30" s="164" t="s">
        <v>197</v>
      </c>
      <c r="H30" s="179" t="s">
        <v>325</v>
      </c>
      <c r="I30" s="175">
        <f>41*1</f>
        <v>41</v>
      </c>
    </row>
    <row r="31" spans="1:9" ht="42" customHeight="1" x14ac:dyDescent="0.25">
      <c r="A31" s="163">
        <v>18</v>
      </c>
      <c r="B31" s="527" t="s">
        <v>198</v>
      </c>
      <c r="C31" s="528"/>
      <c r="D31" s="519" t="s">
        <v>196</v>
      </c>
      <c r="E31" s="520"/>
      <c r="F31" s="164">
        <v>1</v>
      </c>
      <c r="G31" s="164" t="s">
        <v>199</v>
      </c>
      <c r="H31" s="179" t="s">
        <v>326</v>
      </c>
      <c r="I31" s="175">
        <f>19*1</f>
        <v>19</v>
      </c>
    </row>
    <row r="32" spans="1:9" ht="57" customHeight="1" x14ac:dyDescent="0.25">
      <c r="A32" s="163">
        <v>19</v>
      </c>
      <c r="B32" s="527" t="s">
        <v>200</v>
      </c>
      <c r="C32" s="528"/>
      <c r="D32" s="519" t="s">
        <v>201</v>
      </c>
      <c r="E32" s="520"/>
      <c r="F32" s="164" t="s">
        <v>20</v>
      </c>
      <c r="G32" s="164" t="s">
        <v>202</v>
      </c>
      <c r="H32" s="179" t="s">
        <v>313</v>
      </c>
      <c r="I32" s="175">
        <f>800*1</f>
        <v>800</v>
      </c>
    </row>
    <row r="33" spans="1:15" ht="25.5" x14ac:dyDescent="0.25">
      <c r="A33" s="163">
        <v>20</v>
      </c>
      <c r="B33" s="527" t="s">
        <v>203</v>
      </c>
      <c r="C33" s="528"/>
      <c r="D33" s="519" t="s">
        <v>204</v>
      </c>
      <c r="E33" s="520"/>
      <c r="F33" s="164" t="s">
        <v>20</v>
      </c>
      <c r="G33" s="178" t="s">
        <v>317</v>
      </c>
      <c r="H33" s="179" t="s">
        <v>327</v>
      </c>
      <c r="I33" s="175">
        <f>4051*0.75*1</f>
        <v>3038.25</v>
      </c>
    </row>
    <row r="34" spans="1:15" x14ac:dyDescent="0.25">
      <c r="A34" s="163">
        <v>21</v>
      </c>
      <c r="B34" s="513" t="s">
        <v>152</v>
      </c>
      <c r="C34" s="514"/>
      <c r="D34" s="533" t="s">
        <v>163</v>
      </c>
      <c r="E34" s="534"/>
      <c r="F34" s="186" t="s">
        <v>163</v>
      </c>
      <c r="G34" s="186" t="s">
        <v>163</v>
      </c>
      <c r="H34" s="187" t="s">
        <v>163</v>
      </c>
      <c r="I34" s="185">
        <f>SUM(I18:I33)</f>
        <v>7089.25</v>
      </c>
    </row>
    <row r="35" spans="1:15" x14ac:dyDescent="0.25">
      <c r="A35" s="163">
        <v>22</v>
      </c>
      <c r="B35" s="521" t="s">
        <v>205</v>
      </c>
      <c r="C35" s="522"/>
      <c r="D35" s="519" t="s">
        <v>163</v>
      </c>
      <c r="E35" s="520"/>
      <c r="F35" s="164" t="s">
        <v>163</v>
      </c>
      <c r="G35" s="164" t="s">
        <v>163</v>
      </c>
      <c r="H35" s="165" t="s">
        <v>163</v>
      </c>
      <c r="I35" s="175" t="s">
        <v>163</v>
      </c>
    </row>
    <row r="36" spans="1:15" ht="40.5" customHeight="1" x14ac:dyDescent="0.25">
      <c r="A36" s="163">
        <v>23</v>
      </c>
      <c r="B36" s="535" t="s">
        <v>410</v>
      </c>
      <c r="C36" s="528"/>
      <c r="D36" s="519" t="s">
        <v>36</v>
      </c>
      <c r="E36" s="520"/>
      <c r="F36" s="191">
        <v>0.13750000000000001</v>
      </c>
      <c r="G36" s="178" t="s">
        <v>206</v>
      </c>
      <c r="H36" s="179" t="s">
        <v>411</v>
      </c>
      <c r="I36" s="175">
        <f>3431*0.1375</f>
        <v>471.76250000000005</v>
      </c>
    </row>
    <row r="37" spans="1:15" ht="38.25" x14ac:dyDescent="0.25">
      <c r="A37" s="163">
        <v>25</v>
      </c>
      <c r="B37" s="527" t="s">
        <v>38</v>
      </c>
      <c r="C37" s="528"/>
      <c r="D37" s="519" t="s">
        <v>36</v>
      </c>
      <c r="E37" s="520"/>
      <c r="F37" s="164" t="s">
        <v>207</v>
      </c>
      <c r="G37" s="427" t="s">
        <v>525</v>
      </c>
      <c r="H37" s="428" t="s">
        <v>521</v>
      </c>
      <c r="I37" s="429">
        <f>(3431+471.76)*0.06*2.5</f>
        <v>585.41399999999999</v>
      </c>
      <c r="J37" s="419"/>
    </row>
    <row r="38" spans="1:15" x14ac:dyDescent="0.25">
      <c r="A38" s="163">
        <v>26</v>
      </c>
      <c r="B38" s="513" t="s">
        <v>208</v>
      </c>
      <c r="C38" s="514"/>
      <c r="D38" s="533" t="s">
        <v>163</v>
      </c>
      <c r="E38" s="534"/>
      <c r="F38" s="186" t="s">
        <v>163</v>
      </c>
      <c r="G38" s="186" t="s">
        <v>163</v>
      </c>
      <c r="H38" s="187" t="s">
        <v>163</v>
      </c>
      <c r="I38" s="185">
        <f>SUM(I36:I37)</f>
        <v>1057.1765</v>
      </c>
    </row>
    <row r="39" spans="1:15" ht="39.75" customHeight="1" x14ac:dyDescent="0.25">
      <c r="A39" s="163">
        <v>27</v>
      </c>
      <c r="B39" s="535" t="s">
        <v>314</v>
      </c>
      <c r="C39" s="528"/>
      <c r="D39" s="519" t="s">
        <v>163</v>
      </c>
      <c r="E39" s="520"/>
      <c r="F39" s="164" t="s">
        <v>163</v>
      </c>
      <c r="G39" s="189" t="s">
        <v>412</v>
      </c>
      <c r="H39" s="190"/>
      <c r="I39" s="188">
        <f>(I16+I34+I38)*1.3</f>
        <v>15050.65445</v>
      </c>
    </row>
    <row r="40" spans="1:15" ht="51" x14ac:dyDescent="0.25">
      <c r="A40" s="163">
        <v>28</v>
      </c>
      <c r="B40" s="527" t="s">
        <v>209</v>
      </c>
      <c r="C40" s="528"/>
      <c r="D40" s="519" t="s">
        <v>163</v>
      </c>
      <c r="E40" s="520"/>
      <c r="F40" s="164" t="s">
        <v>163</v>
      </c>
      <c r="G40" s="178" t="s">
        <v>491</v>
      </c>
      <c r="H40" s="198" t="s">
        <v>492</v>
      </c>
      <c r="I40" s="199">
        <f>I39*72.78</f>
        <v>1095386.630871</v>
      </c>
    </row>
    <row r="41" spans="1:15" ht="45" customHeight="1" x14ac:dyDescent="0.25">
      <c r="A41" s="163">
        <v>29</v>
      </c>
      <c r="B41" s="535" t="s">
        <v>318</v>
      </c>
      <c r="C41" s="528"/>
      <c r="D41" s="519" t="s">
        <v>163</v>
      </c>
      <c r="E41" s="520"/>
      <c r="F41" s="164" t="s">
        <v>210</v>
      </c>
      <c r="G41" s="165" t="s">
        <v>211</v>
      </c>
      <c r="H41" s="197" t="s">
        <v>413</v>
      </c>
      <c r="I41" s="268">
        <v>200000</v>
      </c>
    </row>
    <row r="42" spans="1:15" x14ac:dyDescent="0.25">
      <c r="A42" s="163">
        <v>30</v>
      </c>
      <c r="B42" s="513" t="s">
        <v>11</v>
      </c>
      <c r="C42" s="514"/>
      <c r="D42" s="515" t="s">
        <v>163</v>
      </c>
      <c r="E42" s="516"/>
      <c r="F42" s="183" t="s">
        <v>163</v>
      </c>
      <c r="G42" s="183" t="s">
        <v>163</v>
      </c>
      <c r="H42" s="179"/>
      <c r="I42" s="200">
        <f>I41+I40</f>
        <v>1295386.630871</v>
      </c>
    </row>
    <row r="43" spans="1:15" s="25" customFormat="1" ht="23.25" customHeight="1" x14ac:dyDescent="0.2">
      <c r="A43" s="147"/>
      <c r="B43" s="36" t="s">
        <v>32</v>
      </c>
      <c r="C43" s="103"/>
      <c r="D43" s="103"/>
      <c r="E43" s="103"/>
      <c r="F43" s="103"/>
      <c r="G43" s="103"/>
      <c r="H43" s="103"/>
      <c r="I43" s="225">
        <f>I42*0.2</f>
        <v>259077.32617420002</v>
      </c>
      <c r="K43" s="103"/>
      <c r="O43" s="65"/>
    </row>
    <row r="44" spans="1:15" s="25" customFormat="1" ht="12.75" x14ac:dyDescent="0.2">
      <c r="A44" s="21"/>
      <c r="B44" s="430" t="s">
        <v>522</v>
      </c>
      <c r="C44" s="102"/>
      <c r="D44" s="102"/>
      <c r="E44" s="130"/>
      <c r="F44" s="131"/>
      <c r="G44" s="131"/>
      <c r="I44" s="226">
        <f>I43+I42</f>
        <v>1554463.9570452</v>
      </c>
      <c r="O44" s="65"/>
    </row>
    <row r="45" spans="1:15" s="25" customFormat="1" ht="17.25" customHeight="1" x14ac:dyDescent="0.2">
      <c r="A45" s="21"/>
      <c r="B45" s="103"/>
      <c r="C45" s="104"/>
      <c r="D45" s="105"/>
      <c r="F45" s="133"/>
      <c r="G45" s="133"/>
      <c r="H45" s="133"/>
      <c r="I45" s="134"/>
      <c r="M45" s="135"/>
      <c r="O45" s="65"/>
    </row>
    <row r="46" spans="1:15" s="25" customFormat="1" ht="12.75" x14ac:dyDescent="0.2">
      <c r="A46" s="34"/>
      <c r="B46" s="108"/>
      <c r="C46" s="108"/>
      <c r="D46" s="108"/>
      <c r="E46" s="2"/>
      <c r="F46" s="106"/>
      <c r="G46" s="106"/>
      <c r="H46" s="106"/>
      <c r="I46" s="109"/>
      <c r="J46" s="2"/>
      <c r="K46" s="2"/>
      <c r="L46" s="2"/>
      <c r="M46" s="2"/>
      <c r="O46" s="65"/>
    </row>
    <row r="47" spans="1:15" s="25" customFormat="1" x14ac:dyDescent="0.2">
      <c r="A47" s="22"/>
      <c r="B47" s="108"/>
      <c r="C47" s="108"/>
      <c r="D47" s="108"/>
      <c r="E47" s="2"/>
      <c r="F47" s="106"/>
      <c r="G47" s="106"/>
      <c r="H47" s="106"/>
      <c r="I47" s="109"/>
      <c r="J47" s="2"/>
      <c r="K47" s="2"/>
      <c r="L47" s="2"/>
      <c r="M47" s="2"/>
      <c r="O47" s="65"/>
    </row>
    <row r="48" spans="1:15" s="25" customFormat="1" x14ac:dyDescent="0.2">
      <c r="A48" s="22"/>
      <c r="B48" s="2"/>
      <c r="C48" s="2"/>
      <c r="D48" s="2"/>
      <c r="E48" s="2"/>
      <c r="F48" s="106"/>
      <c r="G48" s="106"/>
      <c r="H48" s="106"/>
      <c r="I48" s="109"/>
      <c r="J48" s="2"/>
      <c r="K48" s="2"/>
      <c r="L48" s="2"/>
      <c r="M48" s="2"/>
      <c r="O48" s="65"/>
    </row>
    <row r="49" spans="1:15" s="25" customFormat="1" x14ac:dyDescent="0.25">
      <c r="A49" s="22"/>
      <c r="B49"/>
      <c r="C49"/>
      <c r="D49"/>
      <c r="E49"/>
      <c r="F49"/>
      <c r="G49"/>
      <c r="H49"/>
      <c r="I49"/>
      <c r="J49"/>
      <c r="K49"/>
      <c r="L49"/>
      <c r="M49" s="38"/>
      <c r="O49" s="65"/>
    </row>
  </sheetData>
  <mergeCells count="69">
    <mergeCell ref="B41:C41"/>
    <mergeCell ref="D41:E41"/>
    <mergeCell ref="B42:C42"/>
    <mergeCell ref="D42:E42"/>
    <mergeCell ref="B39:C39"/>
    <mergeCell ref="D39:E39"/>
    <mergeCell ref="B40:C40"/>
    <mergeCell ref="D40:E40"/>
    <mergeCell ref="B38:C38"/>
    <mergeCell ref="D38:E38"/>
    <mergeCell ref="B37:C37"/>
    <mergeCell ref="D37:E37"/>
    <mergeCell ref="B35:C35"/>
    <mergeCell ref="D35:E35"/>
    <mergeCell ref="B36:C36"/>
    <mergeCell ref="D36:E36"/>
    <mergeCell ref="B33:C33"/>
    <mergeCell ref="D33:E33"/>
    <mergeCell ref="B34:C34"/>
    <mergeCell ref="D34:E34"/>
    <mergeCell ref="B31:C31"/>
    <mergeCell ref="D31:E31"/>
    <mergeCell ref="B32:C32"/>
    <mergeCell ref="D32:E32"/>
    <mergeCell ref="B29:C29"/>
    <mergeCell ref="D29:E29"/>
    <mergeCell ref="B30:C30"/>
    <mergeCell ref="D30:E30"/>
    <mergeCell ref="B27:C27"/>
    <mergeCell ref="D27:E27"/>
    <mergeCell ref="B28:C28"/>
    <mergeCell ref="D28:E28"/>
    <mergeCell ref="B26:C26"/>
    <mergeCell ref="D26:E26"/>
    <mergeCell ref="B18:C18"/>
    <mergeCell ref="D18:E18"/>
    <mergeCell ref="B19:C19"/>
    <mergeCell ref="D19:E19"/>
    <mergeCell ref="B20:C20"/>
    <mergeCell ref="D20:E20"/>
    <mergeCell ref="B21:C21"/>
    <mergeCell ref="D21:E21"/>
    <mergeCell ref="B24:C24"/>
    <mergeCell ref="D24:E24"/>
    <mergeCell ref="B25:C25"/>
    <mergeCell ref="D25:E25"/>
    <mergeCell ref="B23:C23"/>
    <mergeCell ref="D23:E23"/>
    <mergeCell ref="B22:C22"/>
    <mergeCell ref="D22:E22"/>
    <mergeCell ref="B17:C17"/>
    <mergeCell ref="D17:E17"/>
    <mergeCell ref="B10:C10"/>
    <mergeCell ref="D10:E10"/>
    <mergeCell ref="B12:C12"/>
    <mergeCell ref="D12:E12"/>
    <mergeCell ref="B13:C13"/>
    <mergeCell ref="D13:E13"/>
    <mergeCell ref="B11:I11"/>
    <mergeCell ref="B14:C14"/>
    <mergeCell ref="D14:E14"/>
    <mergeCell ref="D15:E15"/>
    <mergeCell ref="B15:C15"/>
    <mergeCell ref="B4:C4"/>
    <mergeCell ref="D4:I4"/>
    <mergeCell ref="B9:C9"/>
    <mergeCell ref="D9:E9"/>
    <mergeCell ref="B16:C16"/>
    <mergeCell ref="D16:E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61"/>
  <sheetViews>
    <sheetView topLeftCell="A136" zoomScale="80" zoomScaleNormal="80" workbookViewId="0">
      <selection activeCell="A159" sqref="A159:XFD159"/>
    </sheetView>
  </sheetViews>
  <sheetFormatPr defaultColWidth="4.7109375" defaultRowHeight="12.75" x14ac:dyDescent="0.2"/>
  <cols>
    <col min="1" max="1" width="4.7109375" style="34" customWidth="1"/>
    <col min="2" max="2" width="43.7109375" style="25" customWidth="1"/>
    <col min="3" max="3" width="11" style="25" customWidth="1"/>
    <col min="4" max="4" width="8" style="25" customWidth="1"/>
    <col min="5" max="5" width="19" style="25" customWidth="1"/>
    <col min="6" max="6" width="10.42578125" style="25" customWidth="1"/>
    <col min="7" max="7" width="10" style="25" customWidth="1"/>
    <col min="8" max="8" width="9.28515625" style="25" customWidth="1"/>
    <col min="9" max="9" width="3" style="25" customWidth="1"/>
    <col min="10" max="10" width="9.28515625" style="25" customWidth="1"/>
    <col min="11" max="11" width="4.28515625" style="25" customWidth="1"/>
    <col min="12" max="12" width="8" style="25" customWidth="1"/>
    <col min="13" max="13" width="13.5703125" style="112" customWidth="1"/>
    <col min="14" max="14" width="16.7109375" style="25" customWidth="1"/>
    <col min="15" max="15" width="15.28515625" style="65" customWidth="1"/>
    <col min="16" max="246" width="11" style="25" customWidth="1"/>
    <col min="247" max="256" width="4.7109375" style="25"/>
    <col min="257" max="257" width="4.7109375" style="25" customWidth="1"/>
    <col min="258" max="258" width="41.28515625" style="25" customWidth="1"/>
    <col min="259" max="259" width="11" style="25" customWidth="1"/>
    <col min="260" max="260" width="8" style="25" customWidth="1"/>
    <col min="261" max="261" width="18" style="25" customWidth="1"/>
    <col min="262" max="262" width="10.42578125" style="25" customWidth="1"/>
    <col min="263" max="263" width="10" style="25" customWidth="1"/>
    <col min="264" max="264" width="9.28515625" style="25" customWidth="1"/>
    <col min="265" max="265" width="3" style="25" customWidth="1"/>
    <col min="266" max="266" width="9.28515625" style="25" customWidth="1"/>
    <col min="267" max="267" width="4.28515625" style="25" customWidth="1"/>
    <col min="268" max="268" width="8" style="25" customWidth="1"/>
    <col min="269" max="269" width="13.5703125" style="25" customWidth="1"/>
    <col min="270" max="270" width="11" style="25" customWidth="1"/>
    <col min="271" max="271" width="15.28515625" style="25" customWidth="1"/>
    <col min="272" max="502" width="11" style="25" customWidth="1"/>
    <col min="503" max="512" width="4.7109375" style="25"/>
    <col min="513" max="513" width="4.7109375" style="25" customWidth="1"/>
    <col min="514" max="514" width="41.28515625" style="25" customWidth="1"/>
    <col min="515" max="515" width="11" style="25" customWidth="1"/>
    <col min="516" max="516" width="8" style="25" customWidth="1"/>
    <col min="517" max="517" width="18" style="25" customWidth="1"/>
    <col min="518" max="518" width="10.42578125" style="25" customWidth="1"/>
    <col min="519" max="519" width="10" style="25" customWidth="1"/>
    <col min="520" max="520" width="9.28515625" style="25" customWidth="1"/>
    <col min="521" max="521" width="3" style="25" customWidth="1"/>
    <col min="522" max="522" width="9.28515625" style="25" customWidth="1"/>
    <col min="523" max="523" width="4.28515625" style="25" customWidth="1"/>
    <col min="524" max="524" width="8" style="25" customWidth="1"/>
    <col min="525" max="525" width="13.5703125" style="25" customWidth="1"/>
    <col min="526" max="526" width="11" style="25" customWidth="1"/>
    <col min="527" max="527" width="15.28515625" style="25" customWidth="1"/>
    <col min="528" max="758" width="11" style="25" customWidth="1"/>
    <col min="759" max="768" width="4.7109375" style="25"/>
    <col min="769" max="769" width="4.7109375" style="25" customWidth="1"/>
    <col min="770" max="770" width="41.28515625" style="25" customWidth="1"/>
    <col min="771" max="771" width="11" style="25" customWidth="1"/>
    <col min="772" max="772" width="8" style="25" customWidth="1"/>
    <col min="773" max="773" width="18" style="25" customWidth="1"/>
    <col min="774" max="774" width="10.42578125" style="25" customWidth="1"/>
    <col min="775" max="775" width="10" style="25" customWidth="1"/>
    <col min="776" max="776" width="9.28515625" style="25" customWidth="1"/>
    <col min="777" max="777" width="3" style="25" customWidth="1"/>
    <col min="778" max="778" width="9.28515625" style="25" customWidth="1"/>
    <col min="779" max="779" width="4.28515625" style="25" customWidth="1"/>
    <col min="780" max="780" width="8" style="25" customWidth="1"/>
    <col min="781" max="781" width="13.5703125" style="25" customWidth="1"/>
    <col min="782" max="782" width="11" style="25" customWidth="1"/>
    <col min="783" max="783" width="15.28515625" style="25" customWidth="1"/>
    <col min="784" max="1014" width="11" style="25" customWidth="1"/>
    <col min="1015" max="1024" width="4.7109375" style="25"/>
    <col min="1025" max="1025" width="4.7109375" style="25" customWidth="1"/>
    <col min="1026" max="1026" width="41.28515625" style="25" customWidth="1"/>
    <col min="1027" max="1027" width="11" style="25" customWidth="1"/>
    <col min="1028" max="1028" width="8" style="25" customWidth="1"/>
    <col min="1029" max="1029" width="18" style="25" customWidth="1"/>
    <col min="1030" max="1030" width="10.42578125" style="25" customWidth="1"/>
    <col min="1031" max="1031" width="10" style="25" customWidth="1"/>
    <col min="1032" max="1032" width="9.28515625" style="25" customWidth="1"/>
    <col min="1033" max="1033" width="3" style="25" customWidth="1"/>
    <col min="1034" max="1034" width="9.28515625" style="25" customWidth="1"/>
    <col min="1035" max="1035" width="4.28515625" style="25" customWidth="1"/>
    <col min="1036" max="1036" width="8" style="25" customWidth="1"/>
    <col min="1037" max="1037" width="13.5703125" style="25" customWidth="1"/>
    <col min="1038" max="1038" width="11" style="25" customWidth="1"/>
    <col min="1039" max="1039" width="15.28515625" style="25" customWidth="1"/>
    <col min="1040" max="1270" width="11" style="25" customWidth="1"/>
    <col min="1271" max="1280" width="4.7109375" style="25"/>
    <col min="1281" max="1281" width="4.7109375" style="25" customWidth="1"/>
    <col min="1282" max="1282" width="41.28515625" style="25" customWidth="1"/>
    <col min="1283" max="1283" width="11" style="25" customWidth="1"/>
    <col min="1284" max="1284" width="8" style="25" customWidth="1"/>
    <col min="1285" max="1285" width="18" style="25" customWidth="1"/>
    <col min="1286" max="1286" width="10.42578125" style="25" customWidth="1"/>
    <col min="1287" max="1287" width="10" style="25" customWidth="1"/>
    <col min="1288" max="1288" width="9.28515625" style="25" customWidth="1"/>
    <col min="1289" max="1289" width="3" style="25" customWidth="1"/>
    <col min="1290" max="1290" width="9.28515625" style="25" customWidth="1"/>
    <col min="1291" max="1291" width="4.28515625" style="25" customWidth="1"/>
    <col min="1292" max="1292" width="8" style="25" customWidth="1"/>
    <col min="1293" max="1293" width="13.5703125" style="25" customWidth="1"/>
    <col min="1294" max="1294" width="11" style="25" customWidth="1"/>
    <col min="1295" max="1295" width="15.28515625" style="25" customWidth="1"/>
    <col min="1296" max="1526" width="11" style="25" customWidth="1"/>
    <col min="1527" max="1536" width="4.7109375" style="25"/>
    <col min="1537" max="1537" width="4.7109375" style="25" customWidth="1"/>
    <col min="1538" max="1538" width="41.28515625" style="25" customWidth="1"/>
    <col min="1539" max="1539" width="11" style="25" customWidth="1"/>
    <col min="1540" max="1540" width="8" style="25" customWidth="1"/>
    <col min="1541" max="1541" width="18" style="25" customWidth="1"/>
    <col min="1542" max="1542" width="10.42578125" style="25" customWidth="1"/>
    <col min="1543" max="1543" width="10" style="25" customWidth="1"/>
    <col min="1544" max="1544" width="9.28515625" style="25" customWidth="1"/>
    <col min="1545" max="1545" width="3" style="25" customWidth="1"/>
    <col min="1546" max="1546" width="9.28515625" style="25" customWidth="1"/>
    <col min="1547" max="1547" width="4.28515625" style="25" customWidth="1"/>
    <col min="1548" max="1548" width="8" style="25" customWidth="1"/>
    <col min="1549" max="1549" width="13.5703125" style="25" customWidth="1"/>
    <col min="1550" max="1550" width="11" style="25" customWidth="1"/>
    <col min="1551" max="1551" width="15.28515625" style="25" customWidth="1"/>
    <col min="1552" max="1782" width="11" style="25" customWidth="1"/>
    <col min="1783" max="1792" width="4.7109375" style="25"/>
    <col min="1793" max="1793" width="4.7109375" style="25" customWidth="1"/>
    <col min="1794" max="1794" width="41.28515625" style="25" customWidth="1"/>
    <col min="1795" max="1795" width="11" style="25" customWidth="1"/>
    <col min="1796" max="1796" width="8" style="25" customWidth="1"/>
    <col min="1797" max="1797" width="18" style="25" customWidth="1"/>
    <col min="1798" max="1798" width="10.42578125" style="25" customWidth="1"/>
    <col min="1799" max="1799" width="10" style="25" customWidth="1"/>
    <col min="1800" max="1800" width="9.28515625" style="25" customWidth="1"/>
    <col min="1801" max="1801" width="3" style="25" customWidth="1"/>
    <col min="1802" max="1802" width="9.28515625" style="25" customWidth="1"/>
    <col min="1803" max="1803" width="4.28515625" style="25" customWidth="1"/>
    <col min="1804" max="1804" width="8" style="25" customWidth="1"/>
    <col min="1805" max="1805" width="13.5703125" style="25" customWidth="1"/>
    <col min="1806" max="1806" width="11" style="25" customWidth="1"/>
    <col min="1807" max="1807" width="15.28515625" style="25" customWidth="1"/>
    <col min="1808" max="2038" width="11" style="25" customWidth="1"/>
    <col min="2039" max="2048" width="4.7109375" style="25"/>
    <col min="2049" max="2049" width="4.7109375" style="25" customWidth="1"/>
    <col min="2050" max="2050" width="41.28515625" style="25" customWidth="1"/>
    <col min="2051" max="2051" width="11" style="25" customWidth="1"/>
    <col min="2052" max="2052" width="8" style="25" customWidth="1"/>
    <col min="2053" max="2053" width="18" style="25" customWidth="1"/>
    <col min="2054" max="2054" width="10.42578125" style="25" customWidth="1"/>
    <col min="2055" max="2055" width="10" style="25" customWidth="1"/>
    <col min="2056" max="2056" width="9.28515625" style="25" customWidth="1"/>
    <col min="2057" max="2057" width="3" style="25" customWidth="1"/>
    <col min="2058" max="2058" width="9.28515625" style="25" customWidth="1"/>
    <col min="2059" max="2059" width="4.28515625" style="25" customWidth="1"/>
    <col min="2060" max="2060" width="8" style="25" customWidth="1"/>
    <col min="2061" max="2061" width="13.5703125" style="25" customWidth="1"/>
    <col min="2062" max="2062" width="11" style="25" customWidth="1"/>
    <col min="2063" max="2063" width="15.28515625" style="25" customWidth="1"/>
    <col min="2064" max="2294" width="11" style="25" customWidth="1"/>
    <col min="2295" max="2304" width="4.7109375" style="25"/>
    <col min="2305" max="2305" width="4.7109375" style="25" customWidth="1"/>
    <col min="2306" max="2306" width="41.28515625" style="25" customWidth="1"/>
    <col min="2307" max="2307" width="11" style="25" customWidth="1"/>
    <col min="2308" max="2308" width="8" style="25" customWidth="1"/>
    <col min="2309" max="2309" width="18" style="25" customWidth="1"/>
    <col min="2310" max="2310" width="10.42578125" style="25" customWidth="1"/>
    <col min="2311" max="2311" width="10" style="25" customWidth="1"/>
    <col min="2312" max="2312" width="9.28515625" style="25" customWidth="1"/>
    <col min="2313" max="2313" width="3" style="25" customWidth="1"/>
    <col min="2314" max="2314" width="9.28515625" style="25" customWidth="1"/>
    <col min="2315" max="2315" width="4.28515625" style="25" customWidth="1"/>
    <col min="2316" max="2316" width="8" style="25" customWidth="1"/>
    <col min="2317" max="2317" width="13.5703125" style="25" customWidth="1"/>
    <col min="2318" max="2318" width="11" style="25" customWidth="1"/>
    <col min="2319" max="2319" width="15.28515625" style="25" customWidth="1"/>
    <col min="2320" max="2550" width="11" style="25" customWidth="1"/>
    <col min="2551" max="2560" width="4.7109375" style="25"/>
    <col min="2561" max="2561" width="4.7109375" style="25" customWidth="1"/>
    <col min="2562" max="2562" width="41.28515625" style="25" customWidth="1"/>
    <col min="2563" max="2563" width="11" style="25" customWidth="1"/>
    <col min="2564" max="2564" width="8" style="25" customWidth="1"/>
    <col min="2565" max="2565" width="18" style="25" customWidth="1"/>
    <col min="2566" max="2566" width="10.42578125" style="25" customWidth="1"/>
    <col min="2567" max="2567" width="10" style="25" customWidth="1"/>
    <col min="2568" max="2568" width="9.28515625" style="25" customWidth="1"/>
    <col min="2569" max="2569" width="3" style="25" customWidth="1"/>
    <col min="2570" max="2570" width="9.28515625" style="25" customWidth="1"/>
    <col min="2571" max="2571" width="4.28515625" style="25" customWidth="1"/>
    <col min="2572" max="2572" width="8" style="25" customWidth="1"/>
    <col min="2573" max="2573" width="13.5703125" style="25" customWidth="1"/>
    <col min="2574" max="2574" width="11" style="25" customWidth="1"/>
    <col min="2575" max="2575" width="15.28515625" style="25" customWidth="1"/>
    <col min="2576" max="2806" width="11" style="25" customWidth="1"/>
    <col min="2807" max="2816" width="4.7109375" style="25"/>
    <col min="2817" max="2817" width="4.7109375" style="25" customWidth="1"/>
    <col min="2818" max="2818" width="41.28515625" style="25" customWidth="1"/>
    <col min="2819" max="2819" width="11" style="25" customWidth="1"/>
    <col min="2820" max="2820" width="8" style="25" customWidth="1"/>
    <col min="2821" max="2821" width="18" style="25" customWidth="1"/>
    <col min="2822" max="2822" width="10.42578125" style="25" customWidth="1"/>
    <col min="2823" max="2823" width="10" style="25" customWidth="1"/>
    <col min="2824" max="2824" width="9.28515625" style="25" customWidth="1"/>
    <col min="2825" max="2825" width="3" style="25" customWidth="1"/>
    <col min="2826" max="2826" width="9.28515625" style="25" customWidth="1"/>
    <col min="2827" max="2827" width="4.28515625" style="25" customWidth="1"/>
    <col min="2828" max="2828" width="8" style="25" customWidth="1"/>
    <col min="2829" max="2829" width="13.5703125" style="25" customWidth="1"/>
    <col min="2830" max="2830" width="11" style="25" customWidth="1"/>
    <col min="2831" max="2831" width="15.28515625" style="25" customWidth="1"/>
    <col min="2832" max="3062" width="11" style="25" customWidth="1"/>
    <col min="3063" max="3072" width="4.7109375" style="25"/>
    <col min="3073" max="3073" width="4.7109375" style="25" customWidth="1"/>
    <col min="3074" max="3074" width="41.28515625" style="25" customWidth="1"/>
    <col min="3075" max="3075" width="11" style="25" customWidth="1"/>
    <col min="3076" max="3076" width="8" style="25" customWidth="1"/>
    <col min="3077" max="3077" width="18" style="25" customWidth="1"/>
    <col min="3078" max="3078" width="10.42578125" style="25" customWidth="1"/>
    <col min="3079" max="3079" width="10" style="25" customWidth="1"/>
    <col min="3080" max="3080" width="9.28515625" style="25" customWidth="1"/>
    <col min="3081" max="3081" width="3" style="25" customWidth="1"/>
    <col min="3082" max="3082" width="9.28515625" style="25" customWidth="1"/>
    <col min="3083" max="3083" width="4.28515625" style="25" customWidth="1"/>
    <col min="3084" max="3084" width="8" style="25" customWidth="1"/>
    <col min="3085" max="3085" width="13.5703125" style="25" customWidth="1"/>
    <col min="3086" max="3086" width="11" style="25" customWidth="1"/>
    <col min="3087" max="3087" width="15.28515625" style="25" customWidth="1"/>
    <col min="3088" max="3318" width="11" style="25" customWidth="1"/>
    <col min="3319" max="3328" width="4.7109375" style="25"/>
    <col min="3329" max="3329" width="4.7109375" style="25" customWidth="1"/>
    <col min="3330" max="3330" width="41.28515625" style="25" customWidth="1"/>
    <col min="3331" max="3331" width="11" style="25" customWidth="1"/>
    <col min="3332" max="3332" width="8" style="25" customWidth="1"/>
    <col min="3333" max="3333" width="18" style="25" customWidth="1"/>
    <col min="3334" max="3334" width="10.42578125" style="25" customWidth="1"/>
    <col min="3335" max="3335" width="10" style="25" customWidth="1"/>
    <col min="3336" max="3336" width="9.28515625" style="25" customWidth="1"/>
    <col min="3337" max="3337" width="3" style="25" customWidth="1"/>
    <col min="3338" max="3338" width="9.28515625" style="25" customWidth="1"/>
    <col min="3339" max="3339" width="4.28515625" style="25" customWidth="1"/>
    <col min="3340" max="3340" width="8" style="25" customWidth="1"/>
    <col min="3341" max="3341" width="13.5703125" style="25" customWidth="1"/>
    <col min="3342" max="3342" width="11" style="25" customWidth="1"/>
    <col min="3343" max="3343" width="15.28515625" style="25" customWidth="1"/>
    <col min="3344" max="3574" width="11" style="25" customWidth="1"/>
    <col min="3575" max="3584" width="4.7109375" style="25"/>
    <col min="3585" max="3585" width="4.7109375" style="25" customWidth="1"/>
    <col min="3586" max="3586" width="41.28515625" style="25" customWidth="1"/>
    <col min="3587" max="3587" width="11" style="25" customWidth="1"/>
    <col min="3588" max="3588" width="8" style="25" customWidth="1"/>
    <col min="3589" max="3589" width="18" style="25" customWidth="1"/>
    <col min="3590" max="3590" width="10.42578125" style="25" customWidth="1"/>
    <col min="3591" max="3591" width="10" style="25" customWidth="1"/>
    <col min="3592" max="3592" width="9.28515625" style="25" customWidth="1"/>
    <col min="3593" max="3593" width="3" style="25" customWidth="1"/>
    <col min="3594" max="3594" width="9.28515625" style="25" customWidth="1"/>
    <col min="3595" max="3595" width="4.28515625" style="25" customWidth="1"/>
    <col min="3596" max="3596" width="8" style="25" customWidth="1"/>
    <col min="3597" max="3597" width="13.5703125" style="25" customWidth="1"/>
    <col min="3598" max="3598" width="11" style="25" customWidth="1"/>
    <col min="3599" max="3599" width="15.28515625" style="25" customWidth="1"/>
    <col min="3600" max="3830" width="11" style="25" customWidth="1"/>
    <col min="3831" max="3840" width="4.7109375" style="25"/>
    <col min="3841" max="3841" width="4.7109375" style="25" customWidth="1"/>
    <col min="3842" max="3842" width="41.28515625" style="25" customWidth="1"/>
    <col min="3843" max="3843" width="11" style="25" customWidth="1"/>
    <col min="3844" max="3844" width="8" style="25" customWidth="1"/>
    <col min="3845" max="3845" width="18" style="25" customWidth="1"/>
    <col min="3846" max="3846" width="10.42578125" style="25" customWidth="1"/>
    <col min="3847" max="3847" width="10" style="25" customWidth="1"/>
    <col min="3848" max="3848" width="9.28515625" style="25" customWidth="1"/>
    <col min="3849" max="3849" width="3" style="25" customWidth="1"/>
    <col min="3850" max="3850" width="9.28515625" style="25" customWidth="1"/>
    <col min="3851" max="3851" width="4.28515625" style="25" customWidth="1"/>
    <col min="3852" max="3852" width="8" style="25" customWidth="1"/>
    <col min="3853" max="3853" width="13.5703125" style="25" customWidth="1"/>
    <col min="3854" max="3854" width="11" style="25" customWidth="1"/>
    <col min="3855" max="3855" width="15.28515625" style="25" customWidth="1"/>
    <col min="3856" max="4086" width="11" style="25" customWidth="1"/>
    <col min="4087" max="4096" width="4.7109375" style="25"/>
    <col min="4097" max="4097" width="4.7109375" style="25" customWidth="1"/>
    <col min="4098" max="4098" width="41.28515625" style="25" customWidth="1"/>
    <col min="4099" max="4099" width="11" style="25" customWidth="1"/>
    <col min="4100" max="4100" width="8" style="25" customWidth="1"/>
    <col min="4101" max="4101" width="18" style="25" customWidth="1"/>
    <col min="4102" max="4102" width="10.42578125" style="25" customWidth="1"/>
    <col min="4103" max="4103" width="10" style="25" customWidth="1"/>
    <col min="4104" max="4104" width="9.28515625" style="25" customWidth="1"/>
    <col min="4105" max="4105" width="3" style="25" customWidth="1"/>
    <col min="4106" max="4106" width="9.28515625" style="25" customWidth="1"/>
    <col min="4107" max="4107" width="4.28515625" style="25" customWidth="1"/>
    <col min="4108" max="4108" width="8" style="25" customWidth="1"/>
    <col min="4109" max="4109" width="13.5703125" style="25" customWidth="1"/>
    <col min="4110" max="4110" width="11" style="25" customWidth="1"/>
    <col min="4111" max="4111" width="15.28515625" style="25" customWidth="1"/>
    <col min="4112" max="4342" width="11" style="25" customWidth="1"/>
    <col min="4343" max="4352" width="4.7109375" style="25"/>
    <col min="4353" max="4353" width="4.7109375" style="25" customWidth="1"/>
    <col min="4354" max="4354" width="41.28515625" style="25" customWidth="1"/>
    <col min="4355" max="4355" width="11" style="25" customWidth="1"/>
    <col min="4356" max="4356" width="8" style="25" customWidth="1"/>
    <col min="4357" max="4357" width="18" style="25" customWidth="1"/>
    <col min="4358" max="4358" width="10.42578125" style="25" customWidth="1"/>
    <col min="4359" max="4359" width="10" style="25" customWidth="1"/>
    <col min="4360" max="4360" width="9.28515625" style="25" customWidth="1"/>
    <col min="4361" max="4361" width="3" style="25" customWidth="1"/>
    <col min="4362" max="4362" width="9.28515625" style="25" customWidth="1"/>
    <col min="4363" max="4363" width="4.28515625" style="25" customWidth="1"/>
    <col min="4364" max="4364" width="8" style="25" customWidth="1"/>
    <col min="4365" max="4365" width="13.5703125" style="25" customWidth="1"/>
    <col min="4366" max="4366" width="11" style="25" customWidth="1"/>
    <col min="4367" max="4367" width="15.28515625" style="25" customWidth="1"/>
    <col min="4368" max="4598" width="11" style="25" customWidth="1"/>
    <col min="4599" max="4608" width="4.7109375" style="25"/>
    <col min="4609" max="4609" width="4.7109375" style="25" customWidth="1"/>
    <col min="4610" max="4610" width="41.28515625" style="25" customWidth="1"/>
    <col min="4611" max="4611" width="11" style="25" customWidth="1"/>
    <col min="4612" max="4612" width="8" style="25" customWidth="1"/>
    <col min="4613" max="4613" width="18" style="25" customWidth="1"/>
    <col min="4614" max="4614" width="10.42578125" style="25" customWidth="1"/>
    <col min="4615" max="4615" width="10" style="25" customWidth="1"/>
    <col min="4616" max="4616" width="9.28515625" style="25" customWidth="1"/>
    <col min="4617" max="4617" width="3" style="25" customWidth="1"/>
    <col min="4618" max="4618" width="9.28515625" style="25" customWidth="1"/>
    <col min="4619" max="4619" width="4.28515625" style="25" customWidth="1"/>
    <col min="4620" max="4620" width="8" style="25" customWidth="1"/>
    <col min="4621" max="4621" width="13.5703125" style="25" customWidth="1"/>
    <col min="4622" max="4622" width="11" style="25" customWidth="1"/>
    <col min="4623" max="4623" width="15.28515625" style="25" customWidth="1"/>
    <col min="4624" max="4854" width="11" style="25" customWidth="1"/>
    <col min="4855" max="4864" width="4.7109375" style="25"/>
    <col min="4865" max="4865" width="4.7109375" style="25" customWidth="1"/>
    <col min="4866" max="4866" width="41.28515625" style="25" customWidth="1"/>
    <col min="4867" max="4867" width="11" style="25" customWidth="1"/>
    <col min="4868" max="4868" width="8" style="25" customWidth="1"/>
    <col min="4869" max="4869" width="18" style="25" customWidth="1"/>
    <col min="4870" max="4870" width="10.42578125" style="25" customWidth="1"/>
    <col min="4871" max="4871" width="10" style="25" customWidth="1"/>
    <col min="4872" max="4872" width="9.28515625" style="25" customWidth="1"/>
    <col min="4873" max="4873" width="3" style="25" customWidth="1"/>
    <col min="4874" max="4874" width="9.28515625" style="25" customWidth="1"/>
    <col min="4875" max="4875" width="4.28515625" style="25" customWidth="1"/>
    <col min="4876" max="4876" width="8" style="25" customWidth="1"/>
    <col min="4877" max="4877" width="13.5703125" style="25" customWidth="1"/>
    <col min="4878" max="4878" width="11" style="25" customWidth="1"/>
    <col min="4879" max="4879" width="15.28515625" style="25" customWidth="1"/>
    <col min="4880" max="5110" width="11" style="25" customWidth="1"/>
    <col min="5111" max="5120" width="4.7109375" style="25"/>
    <col min="5121" max="5121" width="4.7109375" style="25" customWidth="1"/>
    <col min="5122" max="5122" width="41.28515625" style="25" customWidth="1"/>
    <col min="5123" max="5123" width="11" style="25" customWidth="1"/>
    <col min="5124" max="5124" width="8" style="25" customWidth="1"/>
    <col min="5125" max="5125" width="18" style="25" customWidth="1"/>
    <col min="5126" max="5126" width="10.42578125" style="25" customWidth="1"/>
    <col min="5127" max="5127" width="10" style="25" customWidth="1"/>
    <col min="5128" max="5128" width="9.28515625" style="25" customWidth="1"/>
    <col min="5129" max="5129" width="3" style="25" customWidth="1"/>
    <col min="5130" max="5130" width="9.28515625" style="25" customWidth="1"/>
    <col min="5131" max="5131" width="4.28515625" style="25" customWidth="1"/>
    <col min="5132" max="5132" width="8" style="25" customWidth="1"/>
    <col min="5133" max="5133" width="13.5703125" style="25" customWidth="1"/>
    <col min="5134" max="5134" width="11" style="25" customWidth="1"/>
    <col min="5135" max="5135" width="15.28515625" style="25" customWidth="1"/>
    <col min="5136" max="5366" width="11" style="25" customWidth="1"/>
    <col min="5367" max="5376" width="4.7109375" style="25"/>
    <col min="5377" max="5377" width="4.7109375" style="25" customWidth="1"/>
    <col min="5378" max="5378" width="41.28515625" style="25" customWidth="1"/>
    <col min="5379" max="5379" width="11" style="25" customWidth="1"/>
    <col min="5380" max="5380" width="8" style="25" customWidth="1"/>
    <col min="5381" max="5381" width="18" style="25" customWidth="1"/>
    <col min="5382" max="5382" width="10.42578125" style="25" customWidth="1"/>
    <col min="5383" max="5383" width="10" style="25" customWidth="1"/>
    <col min="5384" max="5384" width="9.28515625" style="25" customWidth="1"/>
    <col min="5385" max="5385" width="3" style="25" customWidth="1"/>
    <col min="5386" max="5386" width="9.28515625" style="25" customWidth="1"/>
    <col min="5387" max="5387" width="4.28515625" style="25" customWidth="1"/>
    <col min="5388" max="5388" width="8" style="25" customWidth="1"/>
    <col min="5389" max="5389" width="13.5703125" style="25" customWidth="1"/>
    <col min="5390" max="5390" width="11" style="25" customWidth="1"/>
    <col min="5391" max="5391" width="15.28515625" style="25" customWidth="1"/>
    <col min="5392" max="5622" width="11" style="25" customWidth="1"/>
    <col min="5623" max="5632" width="4.7109375" style="25"/>
    <col min="5633" max="5633" width="4.7109375" style="25" customWidth="1"/>
    <col min="5634" max="5634" width="41.28515625" style="25" customWidth="1"/>
    <col min="5635" max="5635" width="11" style="25" customWidth="1"/>
    <col min="5636" max="5636" width="8" style="25" customWidth="1"/>
    <col min="5637" max="5637" width="18" style="25" customWidth="1"/>
    <col min="5638" max="5638" width="10.42578125" style="25" customWidth="1"/>
    <col min="5639" max="5639" width="10" style="25" customWidth="1"/>
    <col min="5640" max="5640" width="9.28515625" style="25" customWidth="1"/>
    <col min="5641" max="5641" width="3" style="25" customWidth="1"/>
    <col min="5642" max="5642" width="9.28515625" style="25" customWidth="1"/>
    <col min="5643" max="5643" width="4.28515625" style="25" customWidth="1"/>
    <col min="5644" max="5644" width="8" style="25" customWidth="1"/>
    <col min="5645" max="5645" width="13.5703125" style="25" customWidth="1"/>
    <col min="5646" max="5646" width="11" style="25" customWidth="1"/>
    <col min="5647" max="5647" width="15.28515625" style="25" customWidth="1"/>
    <col min="5648" max="5878" width="11" style="25" customWidth="1"/>
    <col min="5879" max="5888" width="4.7109375" style="25"/>
    <col min="5889" max="5889" width="4.7109375" style="25" customWidth="1"/>
    <col min="5890" max="5890" width="41.28515625" style="25" customWidth="1"/>
    <col min="5891" max="5891" width="11" style="25" customWidth="1"/>
    <col min="5892" max="5892" width="8" style="25" customWidth="1"/>
    <col min="5893" max="5893" width="18" style="25" customWidth="1"/>
    <col min="5894" max="5894" width="10.42578125" style="25" customWidth="1"/>
    <col min="5895" max="5895" width="10" style="25" customWidth="1"/>
    <col min="5896" max="5896" width="9.28515625" style="25" customWidth="1"/>
    <col min="5897" max="5897" width="3" style="25" customWidth="1"/>
    <col min="5898" max="5898" width="9.28515625" style="25" customWidth="1"/>
    <col min="5899" max="5899" width="4.28515625" style="25" customWidth="1"/>
    <col min="5900" max="5900" width="8" style="25" customWidth="1"/>
    <col min="5901" max="5901" width="13.5703125" style="25" customWidth="1"/>
    <col min="5902" max="5902" width="11" style="25" customWidth="1"/>
    <col min="5903" max="5903" width="15.28515625" style="25" customWidth="1"/>
    <col min="5904" max="6134" width="11" style="25" customWidth="1"/>
    <col min="6135" max="6144" width="4.7109375" style="25"/>
    <col min="6145" max="6145" width="4.7109375" style="25" customWidth="1"/>
    <col min="6146" max="6146" width="41.28515625" style="25" customWidth="1"/>
    <col min="6147" max="6147" width="11" style="25" customWidth="1"/>
    <col min="6148" max="6148" width="8" style="25" customWidth="1"/>
    <col min="6149" max="6149" width="18" style="25" customWidth="1"/>
    <col min="6150" max="6150" width="10.42578125" style="25" customWidth="1"/>
    <col min="6151" max="6151" width="10" style="25" customWidth="1"/>
    <col min="6152" max="6152" width="9.28515625" style="25" customWidth="1"/>
    <col min="6153" max="6153" width="3" style="25" customWidth="1"/>
    <col min="6154" max="6154" width="9.28515625" style="25" customWidth="1"/>
    <col min="6155" max="6155" width="4.28515625" style="25" customWidth="1"/>
    <col min="6156" max="6156" width="8" style="25" customWidth="1"/>
    <col min="6157" max="6157" width="13.5703125" style="25" customWidth="1"/>
    <col min="6158" max="6158" width="11" style="25" customWidth="1"/>
    <col min="6159" max="6159" width="15.28515625" style="25" customWidth="1"/>
    <col min="6160" max="6390" width="11" style="25" customWidth="1"/>
    <col min="6391" max="6400" width="4.7109375" style="25"/>
    <col min="6401" max="6401" width="4.7109375" style="25" customWidth="1"/>
    <col min="6402" max="6402" width="41.28515625" style="25" customWidth="1"/>
    <col min="6403" max="6403" width="11" style="25" customWidth="1"/>
    <col min="6404" max="6404" width="8" style="25" customWidth="1"/>
    <col min="6405" max="6405" width="18" style="25" customWidth="1"/>
    <col min="6406" max="6406" width="10.42578125" style="25" customWidth="1"/>
    <col min="6407" max="6407" width="10" style="25" customWidth="1"/>
    <col min="6408" max="6408" width="9.28515625" style="25" customWidth="1"/>
    <col min="6409" max="6409" width="3" style="25" customWidth="1"/>
    <col min="6410" max="6410" width="9.28515625" style="25" customWidth="1"/>
    <col min="6411" max="6411" width="4.28515625" style="25" customWidth="1"/>
    <col min="6412" max="6412" width="8" style="25" customWidth="1"/>
    <col min="6413" max="6413" width="13.5703125" style="25" customWidth="1"/>
    <col min="6414" max="6414" width="11" style="25" customWidth="1"/>
    <col min="6415" max="6415" width="15.28515625" style="25" customWidth="1"/>
    <col min="6416" max="6646" width="11" style="25" customWidth="1"/>
    <col min="6647" max="6656" width="4.7109375" style="25"/>
    <col min="6657" max="6657" width="4.7109375" style="25" customWidth="1"/>
    <col min="6658" max="6658" width="41.28515625" style="25" customWidth="1"/>
    <col min="6659" max="6659" width="11" style="25" customWidth="1"/>
    <col min="6660" max="6660" width="8" style="25" customWidth="1"/>
    <col min="6661" max="6661" width="18" style="25" customWidth="1"/>
    <col min="6662" max="6662" width="10.42578125" style="25" customWidth="1"/>
    <col min="6663" max="6663" width="10" style="25" customWidth="1"/>
    <col min="6664" max="6664" width="9.28515625" style="25" customWidth="1"/>
    <col min="6665" max="6665" width="3" style="25" customWidth="1"/>
    <col min="6666" max="6666" width="9.28515625" style="25" customWidth="1"/>
    <col min="6667" max="6667" width="4.28515625" style="25" customWidth="1"/>
    <col min="6668" max="6668" width="8" style="25" customWidth="1"/>
    <col min="6669" max="6669" width="13.5703125" style="25" customWidth="1"/>
    <col min="6670" max="6670" width="11" style="25" customWidth="1"/>
    <col min="6671" max="6671" width="15.28515625" style="25" customWidth="1"/>
    <col min="6672" max="6902" width="11" style="25" customWidth="1"/>
    <col min="6903" max="6912" width="4.7109375" style="25"/>
    <col min="6913" max="6913" width="4.7109375" style="25" customWidth="1"/>
    <col min="6914" max="6914" width="41.28515625" style="25" customWidth="1"/>
    <col min="6915" max="6915" width="11" style="25" customWidth="1"/>
    <col min="6916" max="6916" width="8" style="25" customWidth="1"/>
    <col min="6917" max="6917" width="18" style="25" customWidth="1"/>
    <col min="6918" max="6918" width="10.42578125" style="25" customWidth="1"/>
    <col min="6919" max="6919" width="10" style="25" customWidth="1"/>
    <col min="6920" max="6920" width="9.28515625" style="25" customWidth="1"/>
    <col min="6921" max="6921" width="3" style="25" customWidth="1"/>
    <col min="6922" max="6922" width="9.28515625" style="25" customWidth="1"/>
    <col min="6923" max="6923" width="4.28515625" style="25" customWidth="1"/>
    <col min="6924" max="6924" width="8" style="25" customWidth="1"/>
    <col min="6925" max="6925" width="13.5703125" style="25" customWidth="1"/>
    <col min="6926" max="6926" width="11" style="25" customWidth="1"/>
    <col min="6927" max="6927" width="15.28515625" style="25" customWidth="1"/>
    <col min="6928" max="7158" width="11" style="25" customWidth="1"/>
    <col min="7159" max="7168" width="4.7109375" style="25"/>
    <col min="7169" max="7169" width="4.7109375" style="25" customWidth="1"/>
    <col min="7170" max="7170" width="41.28515625" style="25" customWidth="1"/>
    <col min="7171" max="7171" width="11" style="25" customWidth="1"/>
    <col min="7172" max="7172" width="8" style="25" customWidth="1"/>
    <col min="7173" max="7173" width="18" style="25" customWidth="1"/>
    <col min="7174" max="7174" width="10.42578125" style="25" customWidth="1"/>
    <col min="7175" max="7175" width="10" style="25" customWidth="1"/>
    <col min="7176" max="7176" width="9.28515625" style="25" customWidth="1"/>
    <col min="7177" max="7177" width="3" style="25" customWidth="1"/>
    <col min="7178" max="7178" width="9.28515625" style="25" customWidth="1"/>
    <col min="7179" max="7179" width="4.28515625" style="25" customWidth="1"/>
    <col min="7180" max="7180" width="8" style="25" customWidth="1"/>
    <col min="7181" max="7181" width="13.5703125" style="25" customWidth="1"/>
    <col min="7182" max="7182" width="11" style="25" customWidth="1"/>
    <col min="7183" max="7183" width="15.28515625" style="25" customWidth="1"/>
    <col min="7184" max="7414" width="11" style="25" customWidth="1"/>
    <col min="7415" max="7424" width="4.7109375" style="25"/>
    <col min="7425" max="7425" width="4.7109375" style="25" customWidth="1"/>
    <col min="7426" max="7426" width="41.28515625" style="25" customWidth="1"/>
    <col min="7427" max="7427" width="11" style="25" customWidth="1"/>
    <col min="7428" max="7428" width="8" style="25" customWidth="1"/>
    <col min="7429" max="7429" width="18" style="25" customWidth="1"/>
    <col min="7430" max="7430" width="10.42578125" style="25" customWidth="1"/>
    <col min="7431" max="7431" width="10" style="25" customWidth="1"/>
    <col min="7432" max="7432" width="9.28515625" style="25" customWidth="1"/>
    <col min="7433" max="7433" width="3" style="25" customWidth="1"/>
    <col min="7434" max="7434" width="9.28515625" style="25" customWidth="1"/>
    <col min="7435" max="7435" width="4.28515625" style="25" customWidth="1"/>
    <col min="7436" max="7436" width="8" style="25" customWidth="1"/>
    <col min="7437" max="7437" width="13.5703125" style="25" customWidth="1"/>
    <col min="7438" max="7438" width="11" style="25" customWidth="1"/>
    <col min="7439" max="7439" width="15.28515625" style="25" customWidth="1"/>
    <col min="7440" max="7670" width="11" style="25" customWidth="1"/>
    <col min="7671" max="7680" width="4.7109375" style="25"/>
    <col min="7681" max="7681" width="4.7109375" style="25" customWidth="1"/>
    <col min="7682" max="7682" width="41.28515625" style="25" customWidth="1"/>
    <col min="7683" max="7683" width="11" style="25" customWidth="1"/>
    <col min="7684" max="7684" width="8" style="25" customWidth="1"/>
    <col min="7685" max="7685" width="18" style="25" customWidth="1"/>
    <col min="7686" max="7686" width="10.42578125" style="25" customWidth="1"/>
    <col min="7687" max="7687" width="10" style="25" customWidth="1"/>
    <col min="7688" max="7688" width="9.28515625" style="25" customWidth="1"/>
    <col min="7689" max="7689" width="3" style="25" customWidth="1"/>
    <col min="7690" max="7690" width="9.28515625" style="25" customWidth="1"/>
    <col min="7691" max="7691" width="4.28515625" style="25" customWidth="1"/>
    <col min="7692" max="7692" width="8" style="25" customWidth="1"/>
    <col min="7693" max="7693" width="13.5703125" style="25" customWidth="1"/>
    <col min="7694" max="7694" width="11" style="25" customWidth="1"/>
    <col min="7695" max="7695" width="15.28515625" style="25" customWidth="1"/>
    <col min="7696" max="7926" width="11" style="25" customWidth="1"/>
    <col min="7927" max="7936" width="4.7109375" style="25"/>
    <col min="7937" max="7937" width="4.7109375" style="25" customWidth="1"/>
    <col min="7938" max="7938" width="41.28515625" style="25" customWidth="1"/>
    <col min="7939" max="7939" width="11" style="25" customWidth="1"/>
    <col min="7940" max="7940" width="8" style="25" customWidth="1"/>
    <col min="7941" max="7941" width="18" style="25" customWidth="1"/>
    <col min="7942" max="7942" width="10.42578125" style="25" customWidth="1"/>
    <col min="7943" max="7943" width="10" style="25" customWidth="1"/>
    <col min="7944" max="7944" width="9.28515625" style="25" customWidth="1"/>
    <col min="7945" max="7945" width="3" style="25" customWidth="1"/>
    <col min="7946" max="7946" width="9.28515625" style="25" customWidth="1"/>
    <col min="7947" max="7947" width="4.28515625" style="25" customWidth="1"/>
    <col min="7948" max="7948" width="8" style="25" customWidth="1"/>
    <col min="7949" max="7949" width="13.5703125" style="25" customWidth="1"/>
    <col min="7950" max="7950" width="11" style="25" customWidth="1"/>
    <col min="7951" max="7951" width="15.28515625" style="25" customWidth="1"/>
    <col min="7952" max="8182" width="11" style="25" customWidth="1"/>
    <col min="8183" max="8192" width="4.7109375" style="25"/>
    <col min="8193" max="8193" width="4.7109375" style="25" customWidth="1"/>
    <col min="8194" max="8194" width="41.28515625" style="25" customWidth="1"/>
    <col min="8195" max="8195" width="11" style="25" customWidth="1"/>
    <col min="8196" max="8196" width="8" style="25" customWidth="1"/>
    <col min="8197" max="8197" width="18" style="25" customWidth="1"/>
    <col min="8198" max="8198" width="10.42578125" style="25" customWidth="1"/>
    <col min="8199" max="8199" width="10" style="25" customWidth="1"/>
    <col min="8200" max="8200" width="9.28515625" style="25" customWidth="1"/>
    <col min="8201" max="8201" width="3" style="25" customWidth="1"/>
    <col min="8202" max="8202" width="9.28515625" style="25" customWidth="1"/>
    <col min="8203" max="8203" width="4.28515625" style="25" customWidth="1"/>
    <col min="8204" max="8204" width="8" style="25" customWidth="1"/>
    <col min="8205" max="8205" width="13.5703125" style="25" customWidth="1"/>
    <col min="8206" max="8206" width="11" style="25" customWidth="1"/>
    <col min="8207" max="8207" width="15.28515625" style="25" customWidth="1"/>
    <col min="8208" max="8438" width="11" style="25" customWidth="1"/>
    <col min="8439" max="8448" width="4.7109375" style="25"/>
    <col min="8449" max="8449" width="4.7109375" style="25" customWidth="1"/>
    <col min="8450" max="8450" width="41.28515625" style="25" customWidth="1"/>
    <col min="8451" max="8451" width="11" style="25" customWidth="1"/>
    <col min="8452" max="8452" width="8" style="25" customWidth="1"/>
    <col min="8453" max="8453" width="18" style="25" customWidth="1"/>
    <col min="8454" max="8454" width="10.42578125" style="25" customWidth="1"/>
    <col min="8455" max="8455" width="10" style="25" customWidth="1"/>
    <col min="8456" max="8456" width="9.28515625" style="25" customWidth="1"/>
    <col min="8457" max="8457" width="3" style="25" customWidth="1"/>
    <col min="8458" max="8458" width="9.28515625" style="25" customWidth="1"/>
    <col min="8459" max="8459" width="4.28515625" style="25" customWidth="1"/>
    <col min="8460" max="8460" width="8" style="25" customWidth="1"/>
    <col min="8461" max="8461" width="13.5703125" style="25" customWidth="1"/>
    <col min="8462" max="8462" width="11" style="25" customWidth="1"/>
    <col min="8463" max="8463" width="15.28515625" style="25" customWidth="1"/>
    <col min="8464" max="8694" width="11" style="25" customWidth="1"/>
    <col min="8695" max="8704" width="4.7109375" style="25"/>
    <col min="8705" max="8705" width="4.7109375" style="25" customWidth="1"/>
    <col min="8706" max="8706" width="41.28515625" style="25" customWidth="1"/>
    <col min="8707" max="8707" width="11" style="25" customWidth="1"/>
    <col min="8708" max="8708" width="8" style="25" customWidth="1"/>
    <col min="8709" max="8709" width="18" style="25" customWidth="1"/>
    <col min="8710" max="8710" width="10.42578125" style="25" customWidth="1"/>
    <col min="8711" max="8711" width="10" style="25" customWidth="1"/>
    <col min="8712" max="8712" width="9.28515625" style="25" customWidth="1"/>
    <col min="8713" max="8713" width="3" style="25" customWidth="1"/>
    <col min="8714" max="8714" width="9.28515625" style="25" customWidth="1"/>
    <col min="8715" max="8715" width="4.28515625" style="25" customWidth="1"/>
    <col min="8716" max="8716" width="8" style="25" customWidth="1"/>
    <col min="8717" max="8717" width="13.5703125" style="25" customWidth="1"/>
    <col min="8718" max="8718" width="11" style="25" customWidth="1"/>
    <col min="8719" max="8719" width="15.28515625" style="25" customWidth="1"/>
    <col min="8720" max="8950" width="11" style="25" customWidth="1"/>
    <col min="8951" max="8960" width="4.7109375" style="25"/>
    <col min="8961" max="8961" width="4.7109375" style="25" customWidth="1"/>
    <col min="8962" max="8962" width="41.28515625" style="25" customWidth="1"/>
    <col min="8963" max="8963" width="11" style="25" customWidth="1"/>
    <col min="8964" max="8964" width="8" style="25" customWidth="1"/>
    <col min="8965" max="8965" width="18" style="25" customWidth="1"/>
    <col min="8966" max="8966" width="10.42578125" style="25" customWidth="1"/>
    <col min="8967" max="8967" width="10" style="25" customWidth="1"/>
    <col min="8968" max="8968" width="9.28515625" style="25" customWidth="1"/>
    <col min="8969" max="8969" width="3" style="25" customWidth="1"/>
    <col min="8970" max="8970" width="9.28515625" style="25" customWidth="1"/>
    <col min="8971" max="8971" width="4.28515625" style="25" customWidth="1"/>
    <col min="8972" max="8972" width="8" style="25" customWidth="1"/>
    <col min="8973" max="8973" width="13.5703125" style="25" customWidth="1"/>
    <col min="8974" max="8974" width="11" style="25" customWidth="1"/>
    <col min="8975" max="8975" width="15.28515625" style="25" customWidth="1"/>
    <col min="8976" max="9206" width="11" style="25" customWidth="1"/>
    <col min="9207" max="9216" width="4.7109375" style="25"/>
    <col min="9217" max="9217" width="4.7109375" style="25" customWidth="1"/>
    <col min="9218" max="9218" width="41.28515625" style="25" customWidth="1"/>
    <col min="9219" max="9219" width="11" style="25" customWidth="1"/>
    <col min="9220" max="9220" width="8" style="25" customWidth="1"/>
    <col min="9221" max="9221" width="18" style="25" customWidth="1"/>
    <col min="9222" max="9222" width="10.42578125" style="25" customWidth="1"/>
    <col min="9223" max="9223" width="10" style="25" customWidth="1"/>
    <col min="9224" max="9224" width="9.28515625" style="25" customWidth="1"/>
    <col min="9225" max="9225" width="3" style="25" customWidth="1"/>
    <col min="9226" max="9226" width="9.28515625" style="25" customWidth="1"/>
    <col min="9227" max="9227" width="4.28515625" style="25" customWidth="1"/>
    <col min="9228" max="9228" width="8" style="25" customWidth="1"/>
    <col min="9229" max="9229" width="13.5703125" style="25" customWidth="1"/>
    <col min="9230" max="9230" width="11" style="25" customWidth="1"/>
    <col min="9231" max="9231" width="15.28515625" style="25" customWidth="1"/>
    <col min="9232" max="9462" width="11" style="25" customWidth="1"/>
    <col min="9463" max="9472" width="4.7109375" style="25"/>
    <col min="9473" max="9473" width="4.7109375" style="25" customWidth="1"/>
    <col min="9474" max="9474" width="41.28515625" style="25" customWidth="1"/>
    <col min="9475" max="9475" width="11" style="25" customWidth="1"/>
    <col min="9476" max="9476" width="8" style="25" customWidth="1"/>
    <col min="9477" max="9477" width="18" style="25" customWidth="1"/>
    <col min="9478" max="9478" width="10.42578125" style="25" customWidth="1"/>
    <col min="9479" max="9479" width="10" style="25" customWidth="1"/>
    <col min="9480" max="9480" width="9.28515625" style="25" customWidth="1"/>
    <col min="9481" max="9481" width="3" style="25" customWidth="1"/>
    <col min="9482" max="9482" width="9.28515625" style="25" customWidth="1"/>
    <col min="9483" max="9483" width="4.28515625" style="25" customWidth="1"/>
    <col min="9484" max="9484" width="8" style="25" customWidth="1"/>
    <col min="9485" max="9485" width="13.5703125" style="25" customWidth="1"/>
    <col min="9486" max="9486" width="11" style="25" customWidth="1"/>
    <col min="9487" max="9487" width="15.28515625" style="25" customWidth="1"/>
    <col min="9488" max="9718" width="11" style="25" customWidth="1"/>
    <col min="9719" max="9728" width="4.7109375" style="25"/>
    <col min="9729" max="9729" width="4.7109375" style="25" customWidth="1"/>
    <col min="9730" max="9730" width="41.28515625" style="25" customWidth="1"/>
    <col min="9731" max="9731" width="11" style="25" customWidth="1"/>
    <col min="9732" max="9732" width="8" style="25" customWidth="1"/>
    <col min="9733" max="9733" width="18" style="25" customWidth="1"/>
    <col min="9734" max="9734" width="10.42578125" style="25" customWidth="1"/>
    <col min="9735" max="9735" width="10" style="25" customWidth="1"/>
    <col min="9736" max="9736" width="9.28515625" style="25" customWidth="1"/>
    <col min="9737" max="9737" width="3" style="25" customWidth="1"/>
    <col min="9738" max="9738" width="9.28515625" style="25" customWidth="1"/>
    <col min="9739" max="9739" width="4.28515625" style="25" customWidth="1"/>
    <col min="9740" max="9740" width="8" style="25" customWidth="1"/>
    <col min="9741" max="9741" width="13.5703125" style="25" customWidth="1"/>
    <col min="9742" max="9742" width="11" style="25" customWidth="1"/>
    <col min="9743" max="9743" width="15.28515625" style="25" customWidth="1"/>
    <col min="9744" max="9974" width="11" style="25" customWidth="1"/>
    <col min="9975" max="9984" width="4.7109375" style="25"/>
    <col min="9985" max="9985" width="4.7109375" style="25" customWidth="1"/>
    <col min="9986" max="9986" width="41.28515625" style="25" customWidth="1"/>
    <col min="9987" max="9987" width="11" style="25" customWidth="1"/>
    <col min="9988" max="9988" width="8" style="25" customWidth="1"/>
    <col min="9989" max="9989" width="18" style="25" customWidth="1"/>
    <col min="9990" max="9990" width="10.42578125" style="25" customWidth="1"/>
    <col min="9991" max="9991" width="10" style="25" customWidth="1"/>
    <col min="9992" max="9992" width="9.28515625" style="25" customWidth="1"/>
    <col min="9993" max="9993" width="3" style="25" customWidth="1"/>
    <col min="9994" max="9994" width="9.28515625" style="25" customWidth="1"/>
    <col min="9995" max="9995" width="4.28515625" style="25" customWidth="1"/>
    <col min="9996" max="9996" width="8" style="25" customWidth="1"/>
    <col min="9997" max="9997" width="13.5703125" style="25" customWidth="1"/>
    <col min="9998" max="9998" width="11" style="25" customWidth="1"/>
    <col min="9999" max="9999" width="15.28515625" style="25" customWidth="1"/>
    <col min="10000" max="10230" width="11" style="25" customWidth="1"/>
    <col min="10231" max="10240" width="4.7109375" style="25"/>
    <col min="10241" max="10241" width="4.7109375" style="25" customWidth="1"/>
    <col min="10242" max="10242" width="41.28515625" style="25" customWidth="1"/>
    <col min="10243" max="10243" width="11" style="25" customWidth="1"/>
    <col min="10244" max="10244" width="8" style="25" customWidth="1"/>
    <col min="10245" max="10245" width="18" style="25" customWidth="1"/>
    <col min="10246" max="10246" width="10.42578125" style="25" customWidth="1"/>
    <col min="10247" max="10247" width="10" style="25" customWidth="1"/>
    <col min="10248" max="10248" width="9.28515625" style="25" customWidth="1"/>
    <col min="10249" max="10249" width="3" style="25" customWidth="1"/>
    <col min="10250" max="10250" width="9.28515625" style="25" customWidth="1"/>
    <col min="10251" max="10251" width="4.28515625" style="25" customWidth="1"/>
    <col min="10252" max="10252" width="8" style="25" customWidth="1"/>
    <col min="10253" max="10253" width="13.5703125" style="25" customWidth="1"/>
    <col min="10254" max="10254" width="11" style="25" customWidth="1"/>
    <col min="10255" max="10255" width="15.28515625" style="25" customWidth="1"/>
    <col min="10256" max="10486" width="11" style="25" customWidth="1"/>
    <col min="10487" max="10496" width="4.7109375" style="25"/>
    <col min="10497" max="10497" width="4.7109375" style="25" customWidth="1"/>
    <col min="10498" max="10498" width="41.28515625" style="25" customWidth="1"/>
    <col min="10499" max="10499" width="11" style="25" customWidth="1"/>
    <col min="10500" max="10500" width="8" style="25" customWidth="1"/>
    <col min="10501" max="10501" width="18" style="25" customWidth="1"/>
    <col min="10502" max="10502" width="10.42578125" style="25" customWidth="1"/>
    <col min="10503" max="10503" width="10" style="25" customWidth="1"/>
    <col min="10504" max="10504" width="9.28515625" style="25" customWidth="1"/>
    <col min="10505" max="10505" width="3" style="25" customWidth="1"/>
    <col min="10506" max="10506" width="9.28515625" style="25" customWidth="1"/>
    <col min="10507" max="10507" width="4.28515625" style="25" customWidth="1"/>
    <col min="10508" max="10508" width="8" style="25" customWidth="1"/>
    <col min="10509" max="10509" width="13.5703125" style="25" customWidth="1"/>
    <col min="10510" max="10510" width="11" style="25" customWidth="1"/>
    <col min="10511" max="10511" width="15.28515625" style="25" customWidth="1"/>
    <col min="10512" max="10742" width="11" style="25" customWidth="1"/>
    <col min="10743" max="10752" width="4.7109375" style="25"/>
    <col min="10753" max="10753" width="4.7109375" style="25" customWidth="1"/>
    <col min="10754" max="10754" width="41.28515625" style="25" customWidth="1"/>
    <col min="10755" max="10755" width="11" style="25" customWidth="1"/>
    <col min="10756" max="10756" width="8" style="25" customWidth="1"/>
    <col min="10757" max="10757" width="18" style="25" customWidth="1"/>
    <col min="10758" max="10758" width="10.42578125" style="25" customWidth="1"/>
    <col min="10759" max="10759" width="10" style="25" customWidth="1"/>
    <col min="10760" max="10760" width="9.28515625" style="25" customWidth="1"/>
    <col min="10761" max="10761" width="3" style="25" customWidth="1"/>
    <col min="10762" max="10762" width="9.28515625" style="25" customWidth="1"/>
    <col min="10763" max="10763" width="4.28515625" style="25" customWidth="1"/>
    <col min="10764" max="10764" width="8" style="25" customWidth="1"/>
    <col min="10765" max="10765" width="13.5703125" style="25" customWidth="1"/>
    <col min="10766" max="10766" width="11" style="25" customWidth="1"/>
    <col min="10767" max="10767" width="15.28515625" style="25" customWidth="1"/>
    <col min="10768" max="10998" width="11" style="25" customWidth="1"/>
    <col min="10999" max="11008" width="4.7109375" style="25"/>
    <col min="11009" max="11009" width="4.7109375" style="25" customWidth="1"/>
    <col min="11010" max="11010" width="41.28515625" style="25" customWidth="1"/>
    <col min="11011" max="11011" width="11" style="25" customWidth="1"/>
    <col min="11012" max="11012" width="8" style="25" customWidth="1"/>
    <col min="11013" max="11013" width="18" style="25" customWidth="1"/>
    <col min="11014" max="11014" width="10.42578125" style="25" customWidth="1"/>
    <col min="11015" max="11015" width="10" style="25" customWidth="1"/>
    <col min="11016" max="11016" width="9.28515625" style="25" customWidth="1"/>
    <col min="11017" max="11017" width="3" style="25" customWidth="1"/>
    <col min="11018" max="11018" width="9.28515625" style="25" customWidth="1"/>
    <col min="11019" max="11019" width="4.28515625" style="25" customWidth="1"/>
    <col min="11020" max="11020" width="8" style="25" customWidth="1"/>
    <col min="11021" max="11021" width="13.5703125" style="25" customWidth="1"/>
    <col min="11022" max="11022" width="11" style="25" customWidth="1"/>
    <col min="11023" max="11023" width="15.28515625" style="25" customWidth="1"/>
    <col min="11024" max="11254" width="11" style="25" customWidth="1"/>
    <col min="11255" max="11264" width="4.7109375" style="25"/>
    <col min="11265" max="11265" width="4.7109375" style="25" customWidth="1"/>
    <col min="11266" max="11266" width="41.28515625" style="25" customWidth="1"/>
    <col min="11267" max="11267" width="11" style="25" customWidth="1"/>
    <col min="11268" max="11268" width="8" style="25" customWidth="1"/>
    <col min="11269" max="11269" width="18" style="25" customWidth="1"/>
    <col min="11270" max="11270" width="10.42578125" style="25" customWidth="1"/>
    <col min="11271" max="11271" width="10" style="25" customWidth="1"/>
    <col min="11272" max="11272" width="9.28515625" style="25" customWidth="1"/>
    <col min="11273" max="11273" width="3" style="25" customWidth="1"/>
    <col min="11274" max="11274" width="9.28515625" style="25" customWidth="1"/>
    <col min="11275" max="11275" width="4.28515625" style="25" customWidth="1"/>
    <col min="11276" max="11276" width="8" style="25" customWidth="1"/>
    <col min="11277" max="11277" width="13.5703125" style="25" customWidth="1"/>
    <col min="11278" max="11278" width="11" style="25" customWidth="1"/>
    <col min="11279" max="11279" width="15.28515625" style="25" customWidth="1"/>
    <col min="11280" max="11510" width="11" style="25" customWidth="1"/>
    <col min="11511" max="11520" width="4.7109375" style="25"/>
    <col min="11521" max="11521" width="4.7109375" style="25" customWidth="1"/>
    <col min="11522" max="11522" width="41.28515625" style="25" customWidth="1"/>
    <col min="11523" max="11523" width="11" style="25" customWidth="1"/>
    <col min="11524" max="11524" width="8" style="25" customWidth="1"/>
    <col min="11525" max="11525" width="18" style="25" customWidth="1"/>
    <col min="11526" max="11526" width="10.42578125" style="25" customWidth="1"/>
    <col min="11527" max="11527" width="10" style="25" customWidth="1"/>
    <col min="11528" max="11528" width="9.28515625" style="25" customWidth="1"/>
    <col min="11529" max="11529" width="3" style="25" customWidth="1"/>
    <col min="11530" max="11530" width="9.28515625" style="25" customWidth="1"/>
    <col min="11531" max="11531" width="4.28515625" style="25" customWidth="1"/>
    <col min="11532" max="11532" width="8" style="25" customWidth="1"/>
    <col min="11533" max="11533" width="13.5703125" style="25" customWidth="1"/>
    <col min="11534" max="11534" width="11" style="25" customWidth="1"/>
    <col min="11535" max="11535" width="15.28515625" style="25" customWidth="1"/>
    <col min="11536" max="11766" width="11" style="25" customWidth="1"/>
    <col min="11767" max="11776" width="4.7109375" style="25"/>
    <col min="11777" max="11777" width="4.7109375" style="25" customWidth="1"/>
    <col min="11778" max="11778" width="41.28515625" style="25" customWidth="1"/>
    <col min="11779" max="11779" width="11" style="25" customWidth="1"/>
    <col min="11780" max="11780" width="8" style="25" customWidth="1"/>
    <col min="11781" max="11781" width="18" style="25" customWidth="1"/>
    <col min="11782" max="11782" width="10.42578125" style="25" customWidth="1"/>
    <col min="11783" max="11783" width="10" style="25" customWidth="1"/>
    <col min="11784" max="11784" width="9.28515625" style="25" customWidth="1"/>
    <col min="11785" max="11785" width="3" style="25" customWidth="1"/>
    <col min="11786" max="11786" width="9.28515625" style="25" customWidth="1"/>
    <col min="11787" max="11787" width="4.28515625" style="25" customWidth="1"/>
    <col min="11788" max="11788" width="8" style="25" customWidth="1"/>
    <col min="11789" max="11789" width="13.5703125" style="25" customWidth="1"/>
    <col min="11790" max="11790" width="11" style="25" customWidth="1"/>
    <col min="11791" max="11791" width="15.28515625" style="25" customWidth="1"/>
    <col min="11792" max="12022" width="11" style="25" customWidth="1"/>
    <col min="12023" max="12032" width="4.7109375" style="25"/>
    <col min="12033" max="12033" width="4.7109375" style="25" customWidth="1"/>
    <col min="12034" max="12034" width="41.28515625" style="25" customWidth="1"/>
    <col min="12035" max="12035" width="11" style="25" customWidth="1"/>
    <col min="12036" max="12036" width="8" style="25" customWidth="1"/>
    <col min="12037" max="12037" width="18" style="25" customWidth="1"/>
    <col min="12038" max="12038" width="10.42578125" style="25" customWidth="1"/>
    <col min="12039" max="12039" width="10" style="25" customWidth="1"/>
    <col min="12040" max="12040" width="9.28515625" style="25" customWidth="1"/>
    <col min="12041" max="12041" width="3" style="25" customWidth="1"/>
    <col min="12042" max="12042" width="9.28515625" style="25" customWidth="1"/>
    <col min="12043" max="12043" width="4.28515625" style="25" customWidth="1"/>
    <col min="12044" max="12044" width="8" style="25" customWidth="1"/>
    <col min="12045" max="12045" width="13.5703125" style="25" customWidth="1"/>
    <col min="12046" max="12046" width="11" style="25" customWidth="1"/>
    <col min="12047" max="12047" width="15.28515625" style="25" customWidth="1"/>
    <col min="12048" max="12278" width="11" style="25" customWidth="1"/>
    <col min="12279" max="12288" width="4.7109375" style="25"/>
    <col min="12289" max="12289" width="4.7109375" style="25" customWidth="1"/>
    <col min="12290" max="12290" width="41.28515625" style="25" customWidth="1"/>
    <col min="12291" max="12291" width="11" style="25" customWidth="1"/>
    <col min="12292" max="12292" width="8" style="25" customWidth="1"/>
    <col min="12293" max="12293" width="18" style="25" customWidth="1"/>
    <col min="12294" max="12294" width="10.42578125" style="25" customWidth="1"/>
    <col min="12295" max="12295" width="10" style="25" customWidth="1"/>
    <col min="12296" max="12296" width="9.28515625" style="25" customWidth="1"/>
    <col min="12297" max="12297" width="3" style="25" customWidth="1"/>
    <col min="12298" max="12298" width="9.28515625" style="25" customWidth="1"/>
    <col min="12299" max="12299" width="4.28515625" style="25" customWidth="1"/>
    <col min="12300" max="12300" width="8" style="25" customWidth="1"/>
    <col min="12301" max="12301" width="13.5703125" style="25" customWidth="1"/>
    <col min="12302" max="12302" width="11" style="25" customWidth="1"/>
    <col min="12303" max="12303" width="15.28515625" style="25" customWidth="1"/>
    <col min="12304" max="12534" width="11" style="25" customWidth="1"/>
    <col min="12535" max="12544" width="4.7109375" style="25"/>
    <col min="12545" max="12545" width="4.7109375" style="25" customWidth="1"/>
    <col min="12546" max="12546" width="41.28515625" style="25" customWidth="1"/>
    <col min="12547" max="12547" width="11" style="25" customWidth="1"/>
    <col min="12548" max="12548" width="8" style="25" customWidth="1"/>
    <col min="12549" max="12549" width="18" style="25" customWidth="1"/>
    <col min="12550" max="12550" width="10.42578125" style="25" customWidth="1"/>
    <col min="12551" max="12551" width="10" style="25" customWidth="1"/>
    <col min="12552" max="12552" width="9.28515625" style="25" customWidth="1"/>
    <col min="12553" max="12553" width="3" style="25" customWidth="1"/>
    <col min="12554" max="12554" width="9.28515625" style="25" customWidth="1"/>
    <col min="12555" max="12555" width="4.28515625" style="25" customWidth="1"/>
    <col min="12556" max="12556" width="8" style="25" customWidth="1"/>
    <col min="12557" max="12557" width="13.5703125" style="25" customWidth="1"/>
    <col min="12558" max="12558" width="11" style="25" customWidth="1"/>
    <col min="12559" max="12559" width="15.28515625" style="25" customWidth="1"/>
    <col min="12560" max="12790" width="11" style="25" customWidth="1"/>
    <col min="12791" max="12800" width="4.7109375" style="25"/>
    <col min="12801" max="12801" width="4.7109375" style="25" customWidth="1"/>
    <col min="12802" max="12802" width="41.28515625" style="25" customWidth="1"/>
    <col min="12803" max="12803" width="11" style="25" customWidth="1"/>
    <col min="12804" max="12804" width="8" style="25" customWidth="1"/>
    <col min="12805" max="12805" width="18" style="25" customWidth="1"/>
    <col min="12806" max="12806" width="10.42578125" style="25" customWidth="1"/>
    <col min="12807" max="12807" width="10" style="25" customWidth="1"/>
    <col min="12808" max="12808" width="9.28515625" style="25" customWidth="1"/>
    <col min="12809" max="12809" width="3" style="25" customWidth="1"/>
    <col min="12810" max="12810" width="9.28515625" style="25" customWidth="1"/>
    <col min="12811" max="12811" width="4.28515625" style="25" customWidth="1"/>
    <col min="12812" max="12812" width="8" style="25" customWidth="1"/>
    <col min="12813" max="12813" width="13.5703125" style="25" customWidth="1"/>
    <col min="12814" max="12814" width="11" style="25" customWidth="1"/>
    <col min="12815" max="12815" width="15.28515625" style="25" customWidth="1"/>
    <col min="12816" max="13046" width="11" style="25" customWidth="1"/>
    <col min="13047" max="13056" width="4.7109375" style="25"/>
    <col min="13057" max="13057" width="4.7109375" style="25" customWidth="1"/>
    <col min="13058" max="13058" width="41.28515625" style="25" customWidth="1"/>
    <col min="13059" max="13059" width="11" style="25" customWidth="1"/>
    <col min="13060" max="13060" width="8" style="25" customWidth="1"/>
    <col min="13061" max="13061" width="18" style="25" customWidth="1"/>
    <col min="13062" max="13062" width="10.42578125" style="25" customWidth="1"/>
    <col min="13063" max="13063" width="10" style="25" customWidth="1"/>
    <col min="13064" max="13064" width="9.28515625" style="25" customWidth="1"/>
    <col min="13065" max="13065" width="3" style="25" customWidth="1"/>
    <col min="13066" max="13066" width="9.28515625" style="25" customWidth="1"/>
    <col min="13067" max="13067" width="4.28515625" style="25" customWidth="1"/>
    <col min="13068" max="13068" width="8" style="25" customWidth="1"/>
    <col min="13069" max="13069" width="13.5703125" style="25" customWidth="1"/>
    <col min="13070" max="13070" width="11" style="25" customWidth="1"/>
    <col min="13071" max="13071" width="15.28515625" style="25" customWidth="1"/>
    <col min="13072" max="13302" width="11" style="25" customWidth="1"/>
    <col min="13303" max="13312" width="4.7109375" style="25"/>
    <col min="13313" max="13313" width="4.7109375" style="25" customWidth="1"/>
    <col min="13314" max="13314" width="41.28515625" style="25" customWidth="1"/>
    <col min="13315" max="13315" width="11" style="25" customWidth="1"/>
    <col min="13316" max="13316" width="8" style="25" customWidth="1"/>
    <col min="13317" max="13317" width="18" style="25" customWidth="1"/>
    <col min="13318" max="13318" width="10.42578125" style="25" customWidth="1"/>
    <col min="13319" max="13319" width="10" style="25" customWidth="1"/>
    <col min="13320" max="13320" width="9.28515625" style="25" customWidth="1"/>
    <col min="13321" max="13321" width="3" style="25" customWidth="1"/>
    <col min="13322" max="13322" width="9.28515625" style="25" customWidth="1"/>
    <col min="13323" max="13323" width="4.28515625" style="25" customWidth="1"/>
    <col min="13324" max="13324" width="8" style="25" customWidth="1"/>
    <col min="13325" max="13325" width="13.5703125" style="25" customWidth="1"/>
    <col min="13326" max="13326" width="11" style="25" customWidth="1"/>
    <col min="13327" max="13327" width="15.28515625" style="25" customWidth="1"/>
    <col min="13328" max="13558" width="11" style="25" customWidth="1"/>
    <col min="13559" max="13568" width="4.7109375" style="25"/>
    <col min="13569" max="13569" width="4.7109375" style="25" customWidth="1"/>
    <col min="13570" max="13570" width="41.28515625" style="25" customWidth="1"/>
    <col min="13571" max="13571" width="11" style="25" customWidth="1"/>
    <col min="13572" max="13572" width="8" style="25" customWidth="1"/>
    <col min="13573" max="13573" width="18" style="25" customWidth="1"/>
    <col min="13574" max="13574" width="10.42578125" style="25" customWidth="1"/>
    <col min="13575" max="13575" width="10" style="25" customWidth="1"/>
    <col min="13576" max="13576" width="9.28515625" style="25" customWidth="1"/>
    <col min="13577" max="13577" width="3" style="25" customWidth="1"/>
    <col min="13578" max="13578" width="9.28515625" style="25" customWidth="1"/>
    <col min="13579" max="13579" width="4.28515625" style="25" customWidth="1"/>
    <col min="13580" max="13580" width="8" style="25" customWidth="1"/>
    <col min="13581" max="13581" width="13.5703125" style="25" customWidth="1"/>
    <col min="13582" max="13582" width="11" style="25" customWidth="1"/>
    <col min="13583" max="13583" width="15.28515625" style="25" customWidth="1"/>
    <col min="13584" max="13814" width="11" style="25" customWidth="1"/>
    <col min="13815" max="13824" width="4.7109375" style="25"/>
    <col min="13825" max="13825" width="4.7109375" style="25" customWidth="1"/>
    <col min="13826" max="13826" width="41.28515625" style="25" customWidth="1"/>
    <col min="13827" max="13827" width="11" style="25" customWidth="1"/>
    <col min="13828" max="13828" width="8" style="25" customWidth="1"/>
    <col min="13829" max="13829" width="18" style="25" customWidth="1"/>
    <col min="13830" max="13830" width="10.42578125" style="25" customWidth="1"/>
    <col min="13831" max="13831" width="10" style="25" customWidth="1"/>
    <col min="13832" max="13832" width="9.28515625" style="25" customWidth="1"/>
    <col min="13833" max="13833" width="3" style="25" customWidth="1"/>
    <col min="13834" max="13834" width="9.28515625" style="25" customWidth="1"/>
    <col min="13835" max="13835" width="4.28515625" style="25" customWidth="1"/>
    <col min="13836" max="13836" width="8" style="25" customWidth="1"/>
    <col min="13837" max="13837" width="13.5703125" style="25" customWidth="1"/>
    <col min="13838" max="13838" width="11" style="25" customWidth="1"/>
    <col min="13839" max="13839" width="15.28515625" style="25" customWidth="1"/>
    <col min="13840" max="14070" width="11" style="25" customWidth="1"/>
    <col min="14071" max="14080" width="4.7109375" style="25"/>
    <col min="14081" max="14081" width="4.7109375" style="25" customWidth="1"/>
    <col min="14082" max="14082" width="41.28515625" style="25" customWidth="1"/>
    <col min="14083" max="14083" width="11" style="25" customWidth="1"/>
    <col min="14084" max="14084" width="8" style="25" customWidth="1"/>
    <col min="14085" max="14085" width="18" style="25" customWidth="1"/>
    <col min="14086" max="14086" width="10.42578125" style="25" customWidth="1"/>
    <col min="14087" max="14087" width="10" style="25" customWidth="1"/>
    <col min="14088" max="14088" width="9.28515625" style="25" customWidth="1"/>
    <col min="14089" max="14089" width="3" style="25" customWidth="1"/>
    <col min="14090" max="14090" width="9.28515625" style="25" customWidth="1"/>
    <col min="14091" max="14091" width="4.28515625" style="25" customWidth="1"/>
    <col min="14092" max="14092" width="8" style="25" customWidth="1"/>
    <col min="14093" max="14093" width="13.5703125" style="25" customWidth="1"/>
    <col min="14094" max="14094" width="11" style="25" customWidth="1"/>
    <col min="14095" max="14095" width="15.28515625" style="25" customWidth="1"/>
    <col min="14096" max="14326" width="11" style="25" customWidth="1"/>
    <col min="14327" max="14336" width="4.7109375" style="25"/>
    <col min="14337" max="14337" width="4.7109375" style="25" customWidth="1"/>
    <col min="14338" max="14338" width="41.28515625" style="25" customWidth="1"/>
    <col min="14339" max="14339" width="11" style="25" customWidth="1"/>
    <col min="14340" max="14340" width="8" style="25" customWidth="1"/>
    <col min="14341" max="14341" width="18" style="25" customWidth="1"/>
    <col min="14342" max="14342" width="10.42578125" style="25" customWidth="1"/>
    <col min="14343" max="14343" width="10" style="25" customWidth="1"/>
    <col min="14344" max="14344" width="9.28515625" style="25" customWidth="1"/>
    <col min="14345" max="14345" width="3" style="25" customWidth="1"/>
    <col min="14346" max="14346" width="9.28515625" style="25" customWidth="1"/>
    <col min="14347" max="14347" width="4.28515625" style="25" customWidth="1"/>
    <col min="14348" max="14348" width="8" style="25" customWidth="1"/>
    <col min="14349" max="14349" width="13.5703125" style="25" customWidth="1"/>
    <col min="14350" max="14350" width="11" style="25" customWidth="1"/>
    <col min="14351" max="14351" width="15.28515625" style="25" customWidth="1"/>
    <col min="14352" max="14582" width="11" style="25" customWidth="1"/>
    <col min="14583" max="14592" width="4.7109375" style="25"/>
    <col min="14593" max="14593" width="4.7109375" style="25" customWidth="1"/>
    <col min="14594" max="14594" width="41.28515625" style="25" customWidth="1"/>
    <col min="14595" max="14595" width="11" style="25" customWidth="1"/>
    <col min="14596" max="14596" width="8" style="25" customWidth="1"/>
    <col min="14597" max="14597" width="18" style="25" customWidth="1"/>
    <col min="14598" max="14598" width="10.42578125" style="25" customWidth="1"/>
    <col min="14599" max="14599" width="10" style="25" customWidth="1"/>
    <col min="14600" max="14600" width="9.28515625" style="25" customWidth="1"/>
    <col min="14601" max="14601" width="3" style="25" customWidth="1"/>
    <col min="14602" max="14602" width="9.28515625" style="25" customWidth="1"/>
    <col min="14603" max="14603" width="4.28515625" style="25" customWidth="1"/>
    <col min="14604" max="14604" width="8" style="25" customWidth="1"/>
    <col min="14605" max="14605" width="13.5703125" style="25" customWidth="1"/>
    <col min="14606" max="14606" width="11" style="25" customWidth="1"/>
    <col min="14607" max="14607" width="15.28515625" style="25" customWidth="1"/>
    <col min="14608" max="14838" width="11" style="25" customWidth="1"/>
    <col min="14839" max="14848" width="4.7109375" style="25"/>
    <col min="14849" max="14849" width="4.7109375" style="25" customWidth="1"/>
    <col min="14850" max="14850" width="41.28515625" style="25" customWidth="1"/>
    <col min="14851" max="14851" width="11" style="25" customWidth="1"/>
    <col min="14852" max="14852" width="8" style="25" customWidth="1"/>
    <col min="14853" max="14853" width="18" style="25" customWidth="1"/>
    <col min="14854" max="14854" width="10.42578125" style="25" customWidth="1"/>
    <col min="14855" max="14855" width="10" style="25" customWidth="1"/>
    <col min="14856" max="14856" width="9.28515625" style="25" customWidth="1"/>
    <col min="14857" max="14857" width="3" style="25" customWidth="1"/>
    <col min="14858" max="14858" width="9.28515625" style="25" customWidth="1"/>
    <col min="14859" max="14859" width="4.28515625" style="25" customWidth="1"/>
    <col min="14860" max="14860" width="8" style="25" customWidth="1"/>
    <col min="14861" max="14861" width="13.5703125" style="25" customWidth="1"/>
    <col min="14862" max="14862" width="11" style="25" customWidth="1"/>
    <col min="14863" max="14863" width="15.28515625" style="25" customWidth="1"/>
    <col min="14864" max="15094" width="11" style="25" customWidth="1"/>
    <col min="15095" max="15104" width="4.7109375" style="25"/>
    <col min="15105" max="15105" width="4.7109375" style="25" customWidth="1"/>
    <col min="15106" max="15106" width="41.28515625" style="25" customWidth="1"/>
    <col min="15107" max="15107" width="11" style="25" customWidth="1"/>
    <col min="15108" max="15108" width="8" style="25" customWidth="1"/>
    <col min="15109" max="15109" width="18" style="25" customWidth="1"/>
    <col min="15110" max="15110" width="10.42578125" style="25" customWidth="1"/>
    <col min="15111" max="15111" width="10" style="25" customWidth="1"/>
    <col min="15112" max="15112" width="9.28515625" style="25" customWidth="1"/>
    <col min="15113" max="15113" width="3" style="25" customWidth="1"/>
    <col min="15114" max="15114" width="9.28515625" style="25" customWidth="1"/>
    <col min="15115" max="15115" width="4.28515625" style="25" customWidth="1"/>
    <col min="15116" max="15116" width="8" style="25" customWidth="1"/>
    <col min="15117" max="15117" width="13.5703125" style="25" customWidth="1"/>
    <col min="15118" max="15118" width="11" style="25" customWidth="1"/>
    <col min="15119" max="15119" width="15.28515625" style="25" customWidth="1"/>
    <col min="15120" max="15350" width="11" style="25" customWidth="1"/>
    <col min="15351" max="15360" width="4.7109375" style="25"/>
    <col min="15361" max="15361" width="4.7109375" style="25" customWidth="1"/>
    <col min="15362" max="15362" width="41.28515625" style="25" customWidth="1"/>
    <col min="15363" max="15363" width="11" style="25" customWidth="1"/>
    <col min="15364" max="15364" width="8" style="25" customWidth="1"/>
    <col min="15365" max="15365" width="18" style="25" customWidth="1"/>
    <col min="15366" max="15366" width="10.42578125" style="25" customWidth="1"/>
    <col min="15367" max="15367" width="10" style="25" customWidth="1"/>
    <col min="15368" max="15368" width="9.28515625" style="25" customWidth="1"/>
    <col min="15369" max="15369" width="3" style="25" customWidth="1"/>
    <col min="15370" max="15370" width="9.28515625" style="25" customWidth="1"/>
    <col min="15371" max="15371" width="4.28515625" style="25" customWidth="1"/>
    <col min="15372" max="15372" width="8" style="25" customWidth="1"/>
    <col min="15373" max="15373" width="13.5703125" style="25" customWidth="1"/>
    <col min="15374" max="15374" width="11" style="25" customWidth="1"/>
    <col min="15375" max="15375" width="15.28515625" style="25" customWidth="1"/>
    <col min="15376" max="15606" width="11" style="25" customWidth="1"/>
    <col min="15607" max="15616" width="4.7109375" style="25"/>
    <col min="15617" max="15617" width="4.7109375" style="25" customWidth="1"/>
    <col min="15618" max="15618" width="41.28515625" style="25" customWidth="1"/>
    <col min="15619" max="15619" width="11" style="25" customWidth="1"/>
    <col min="15620" max="15620" width="8" style="25" customWidth="1"/>
    <col min="15621" max="15621" width="18" style="25" customWidth="1"/>
    <col min="15622" max="15622" width="10.42578125" style="25" customWidth="1"/>
    <col min="15623" max="15623" width="10" style="25" customWidth="1"/>
    <col min="15624" max="15624" width="9.28515625" style="25" customWidth="1"/>
    <col min="15625" max="15625" width="3" style="25" customWidth="1"/>
    <col min="15626" max="15626" width="9.28515625" style="25" customWidth="1"/>
    <col min="15627" max="15627" width="4.28515625" style="25" customWidth="1"/>
    <col min="15628" max="15628" width="8" style="25" customWidth="1"/>
    <col min="15629" max="15629" width="13.5703125" style="25" customWidth="1"/>
    <col min="15630" max="15630" width="11" style="25" customWidth="1"/>
    <col min="15631" max="15631" width="15.28515625" style="25" customWidth="1"/>
    <col min="15632" max="15862" width="11" style="25" customWidth="1"/>
    <col min="15863" max="15872" width="4.7109375" style="25"/>
    <col min="15873" max="15873" width="4.7109375" style="25" customWidth="1"/>
    <col min="15874" max="15874" width="41.28515625" style="25" customWidth="1"/>
    <col min="15875" max="15875" width="11" style="25" customWidth="1"/>
    <col min="15876" max="15876" width="8" style="25" customWidth="1"/>
    <col min="15877" max="15877" width="18" style="25" customWidth="1"/>
    <col min="15878" max="15878" width="10.42578125" style="25" customWidth="1"/>
    <col min="15879" max="15879" width="10" style="25" customWidth="1"/>
    <col min="15880" max="15880" width="9.28515625" style="25" customWidth="1"/>
    <col min="15881" max="15881" width="3" style="25" customWidth="1"/>
    <col min="15882" max="15882" width="9.28515625" style="25" customWidth="1"/>
    <col min="15883" max="15883" width="4.28515625" style="25" customWidth="1"/>
    <col min="15884" max="15884" width="8" style="25" customWidth="1"/>
    <col min="15885" max="15885" width="13.5703125" style="25" customWidth="1"/>
    <col min="15886" max="15886" width="11" style="25" customWidth="1"/>
    <col min="15887" max="15887" width="15.28515625" style="25" customWidth="1"/>
    <col min="15888" max="16118" width="11" style="25" customWidth="1"/>
    <col min="16119" max="16128" width="4.7109375" style="25"/>
    <col min="16129" max="16129" width="4.7109375" style="25" customWidth="1"/>
    <col min="16130" max="16130" width="41.28515625" style="25" customWidth="1"/>
    <col min="16131" max="16131" width="11" style="25" customWidth="1"/>
    <col min="16132" max="16132" width="8" style="25" customWidth="1"/>
    <col min="16133" max="16133" width="18" style="25" customWidth="1"/>
    <col min="16134" max="16134" width="10.42578125" style="25" customWidth="1"/>
    <col min="16135" max="16135" width="10" style="25" customWidth="1"/>
    <col min="16136" max="16136" width="9.28515625" style="25" customWidth="1"/>
    <col min="16137" max="16137" width="3" style="25" customWidth="1"/>
    <col min="16138" max="16138" width="9.28515625" style="25" customWidth="1"/>
    <col min="16139" max="16139" width="4.28515625" style="25" customWidth="1"/>
    <col min="16140" max="16140" width="8" style="25" customWidth="1"/>
    <col min="16141" max="16141" width="13.5703125" style="25" customWidth="1"/>
    <col min="16142" max="16142" width="11" style="25" customWidth="1"/>
    <col min="16143" max="16143" width="15.28515625" style="25" customWidth="1"/>
    <col min="16144" max="16374" width="11" style="25" customWidth="1"/>
    <col min="16375" max="16384" width="4.7109375" style="25"/>
  </cols>
  <sheetData>
    <row r="1" spans="1:247" x14ac:dyDescent="0.2">
      <c r="A1" s="21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4"/>
      <c r="N1" s="17"/>
      <c r="O1" s="151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</row>
    <row r="2" spans="1:247" x14ac:dyDescent="0.2">
      <c r="A2" s="21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24"/>
      <c r="N2" s="17"/>
      <c r="O2" s="151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</row>
    <row r="3" spans="1:247" ht="20.25" x14ac:dyDescent="0.3">
      <c r="A3" s="539" t="s">
        <v>526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17"/>
      <c r="O3" s="151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</row>
    <row r="4" spans="1:247" x14ac:dyDescent="0.2">
      <c r="A4" s="26"/>
      <c r="B4" s="27"/>
      <c r="C4" s="27"/>
      <c r="D4" s="27"/>
      <c r="E4" s="27"/>
      <c r="F4" s="27"/>
      <c r="G4" s="27"/>
      <c r="H4" s="28"/>
      <c r="I4" s="28"/>
      <c r="J4" s="15"/>
      <c r="K4" s="17"/>
      <c r="L4" s="17"/>
      <c r="M4" s="24"/>
      <c r="N4" s="17"/>
      <c r="O4" s="151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</row>
    <row r="5" spans="1:247" ht="21" customHeight="1" x14ac:dyDescent="0.2">
      <c r="A5" s="21"/>
      <c r="B5" s="29" t="s">
        <v>0</v>
      </c>
      <c r="C5" s="30" t="str">
        <f>'Сводная смета'!C6:D6</f>
        <v>Реконструкция причала Злобинского грузового района</v>
      </c>
      <c r="D5" s="31"/>
      <c r="E5" s="31"/>
      <c r="F5" s="31"/>
      <c r="G5" s="31"/>
      <c r="H5" s="31"/>
      <c r="I5" s="31"/>
      <c r="J5" s="31"/>
      <c r="K5" s="31"/>
      <c r="L5" s="31"/>
      <c r="M5" s="24"/>
      <c r="N5" s="17"/>
      <c r="O5" s="151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</row>
    <row r="6" spans="1:247" ht="19.5" customHeight="1" x14ac:dyDescent="0.2">
      <c r="A6" s="21"/>
      <c r="B6" s="540" t="s">
        <v>9</v>
      </c>
      <c r="C6" s="541"/>
      <c r="D6" s="541"/>
      <c r="E6" s="541"/>
      <c r="F6" s="541"/>
      <c r="G6" s="541"/>
      <c r="H6" s="32"/>
      <c r="I6" s="17"/>
      <c r="J6" s="17"/>
      <c r="K6" s="17"/>
      <c r="L6" s="17"/>
      <c r="M6" s="24"/>
      <c r="N6" s="17"/>
      <c r="O6" s="151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</row>
    <row r="7" spans="1:247" ht="20.25" customHeight="1" x14ac:dyDescent="0.2">
      <c r="A7" s="21"/>
      <c r="B7" s="33" t="s">
        <v>1</v>
      </c>
      <c r="C7" s="34"/>
      <c r="D7" s="17"/>
      <c r="E7" s="17"/>
      <c r="F7" s="17"/>
      <c r="G7" s="35"/>
      <c r="H7" s="35"/>
      <c r="I7" s="17"/>
      <c r="J7" s="17"/>
      <c r="K7" s="17"/>
      <c r="L7" s="17"/>
      <c r="M7" s="24"/>
      <c r="N7" s="17"/>
      <c r="O7" s="151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</row>
    <row r="8" spans="1:247" ht="22.5" customHeight="1" x14ac:dyDescent="0.2">
      <c r="A8" s="21"/>
      <c r="B8" s="33" t="s">
        <v>2</v>
      </c>
      <c r="C8" s="36" t="str">
        <f>'Сводная смета'!C8:D8</f>
        <v>АО "КРП"</v>
      </c>
      <c r="D8" s="17"/>
      <c r="E8" s="17"/>
      <c r="F8" s="17"/>
      <c r="G8" s="37"/>
      <c r="H8" s="17"/>
      <c r="I8" s="17"/>
      <c r="J8" s="17"/>
      <c r="K8" s="17"/>
      <c r="L8" s="17"/>
      <c r="M8" s="24"/>
      <c r="N8" s="17"/>
      <c r="O8" s="151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</row>
    <row r="9" spans="1:247" ht="15" x14ac:dyDescent="0.25">
      <c r="A9" s="22"/>
      <c r="B9"/>
      <c r="C9"/>
      <c r="D9"/>
      <c r="E9"/>
      <c r="F9"/>
      <c r="G9"/>
      <c r="H9"/>
      <c r="I9"/>
      <c r="J9"/>
      <c r="K9"/>
      <c r="L9"/>
      <c r="M9" s="38"/>
    </row>
    <row r="10" spans="1:247" ht="25.5" x14ac:dyDescent="0.2">
      <c r="A10" s="39" t="s">
        <v>42</v>
      </c>
      <c r="B10" s="40" t="s">
        <v>33</v>
      </c>
      <c r="C10" s="41" t="s">
        <v>43</v>
      </c>
      <c r="D10" s="42" t="s">
        <v>34</v>
      </c>
      <c r="E10" s="39" t="s">
        <v>44</v>
      </c>
      <c r="F10" s="39" t="s">
        <v>45</v>
      </c>
      <c r="G10" s="39" t="s">
        <v>46</v>
      </c>
      <c r="H10" s="542" t="s">
        <v>16</v>
      </c>
      <c r="I10" s="542"/>
      <c r="J10" s="542"/>
      <c r="K10" s="542"/>
      <c r="L10" s="542"/>
      <c r="M10" s="43" t="s">
        <v>17</v>
      </c>
    </row>
    <row r="11" spans="1:247" x14ac:dyDescent="0.2">
      <c r="A11" s="44">
        <v>1</v>
      </c>
      <c r="B11" s="45">
        <v>2</v>
      </c>
      <c r="C11" s="46">
        <v>3</v>
      </c>
      <c r="D11" s="45">
        <v>4</v>
      </c>
      <c r="E11" s="45">
        <v>5</v>
      </c>
      <c r="F11" s="45">
        <v>6</v>
      </c>
      <c r="G11" s="45">
        <v>7</v>
      </c>
      <c r="H11" s="543">
        <v>8</v>
      </c>
      <c r="I11" s="543"/>
      <c r="J11" s="543"/>
      <c r="K11" s="543"/>
      <c r="L11" s="543"/>
      <c r="M11" s="45">
        <v>9</v>
      </c>
    </row>
    <row r="12" spans="1:247" x14ac:dyDescent="0.2">
      <c r="A12" s="47"/>
      <c r="B12" s="544" t="s">
        <v>47</v>
      </c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48"/>
    </row>
    <row r="13" spans="1:247" x14ac:dyDescent="0.2">
      <c r="A13" s="545" t="s">
        <v>48</v>
      </c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5"/>
      <c r="M13" s="545"/>
    </row>
    <row r="14" spans="1:247" x14ac:dyDescent="0.2">
      <c r="A14" s="546" t="s">
        <v>49</v>
      </c>
      <c r="B14" s="546"/>
      <c r="C14" s="546"/>
      <c r="D14" s="546"/>
      <c r="E14" s="546"/>
      <c r="F14" s="546"/>
      <c r="G14" s="546"/>
      <c r="H14" s="546"/>
      <c r="I14" s="546"/>
      <c r="J14" s="546"/>
      <c r="K14" s="546"/>
      <c r="L14" s="546"/>
      <c r="M14" s="546"/>
    </row>
    <row r="15" spans="1:247" ht="38.25" x14ac:dyDescent="0.2">
      <c r="A15" s="49">
        <v>1</v>
      </c>
      <c r="B15" s="50" t="s">
        <v>50</v>
      </c>
      <c r="C15" s="51" t="s">
        <v>51</v>
      </c>
      <c r="D15" s="49">
        <v>2</v>
      </c>
      <c r="E15" s="51" t="s">
        <v>52</v>
      </c>
      <c r="F15" s="49"/>
      <c r="G15" s="52">
        <v>18.3</v>
      </c>
      <c r="H15" s="53">
        <f>D15</f>
        <v>2</v>
      </c>
      <c r="I15" s="54" t="s">
        <v>35</v>
      </c>
      <c r="J15" s="54">
        <v>18.3</v>
      </c>
      <c r="K15" s="54"/>
      <c r="L15" s="55"/>
      <c r="M15" s="56">
        <f>H15*J15</f>
        <v>36.6</v>
      </c>
    </row>
    <row r="16" spans="1:247" x14ac:dyDescent="0.2">
      <c r="A16" s="49">
        <v>2</v>
      </c>
      <c r="B16" s="57" t="s">
        <v>53</v>
      </c>
      <c r="C16" s="58"/>
      <c r="D16" s="58"/>
      <c r="E16" s="58"/>
      <c r="F16" s="58"/>
      <c r="G16" s="58"/>
      <c r="H16" s="59"/>
      <c r="I16" s="59"/>
      <c r="J16" s="59"/>
      <c r="K16" s="59"/>
      <c r="L16" s="60"/>
      <c r="M16" s="61">
        <f>M15</f>
        <v>36.6</v>
      </c>
    </row>
    <row r="17" spans="1:15" x14ac:dyDescent="0.2">
      <c r="A17" s="547" t="s">
        <v>54</v>
      </c>
      <c r="B17" s="548"/>
      <c r="C17" s="548"/>
      <c r="D17" s="548"/>
      <c r="E17" s="548"/>
      <c r="F17" s="548"/>
      <c r="G17" s="548"/>
      <c r="H17" s="549"/>
      <c r="I17" s="549"/>
      <c r="J17" s="549"/>
      <c r="K17" s="549"/>
      <c r="L17" s="549"/>
      <c r="M17" s="550"/>
    </row>
    <row r="18" spans="1:15" x14ac:dyDescent="0.2">
      <c r="A18" s="49">
        <v>3</v>
      </c>
      <c r="B18" s="62" t="s">
        <v>55</v>
      </c>
      <c r="C18" s="49" t="s">
        <v>56</v>
      </c>
      <c r="D18" s="49">
        <v>14</v>
      </c>
      <c r="E18" s="51" t="s">
        <v>57</v>
      </c>
      <c r="F18" s="63"/>
      <c r="G18" s="49">
        <v>49.2</v>
      </c>
      <c r="H18" s="551">
        <f>D18*10</f>
        <v>140</v>
      </c>
      <c r="I18" s="552"/>
      <c r="J18" s="54" t="s">
        <v>35</v>
      </c>
      <c r="K18" s="553">
        <v>49.2</v>
      </c>
      <c r="L18" s="554"/>
      <c r="M18" s="56">
        <f>H18*K18</f>
        <v>6888</v>
      </c>
      <c r="N18" s="34"/>
    </row>
    <row r="19" spans="1:15" x14ac:dyDescent="0.2">
      <c r="A19" s="49">
        <v>4</v>
      </c>
      <c r="B19" s="57" t="s">
        <v>58</v>
      </c>
      <c r="C19" s="58"/>
      <c r="D19" s="58"/>
      <c r="E19" s="58"/>
      <c r="F19" s="58"/>
      <c r="G19" s="58"/>
      <c r="H19" s="59"/>
      <c r="I19" s="59"/>
      <c r="J19" s="59"/>
      <c r="K19" s="59"/>
      <c r="L19" s="60"/>
      <c r="M19" s="64">
        <f>SUM(M18:M18)</f>
        <v>6888</v>
      </c>
    </row>
    <row r="20" spans="1:15" x14ac:dyDescent="0.2">
      <c r="A20" s="555" t="s">
        <v>59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7"/>
    </row>
    <row r="21" spans="1:15" s="67" customFormat="1" x14ac:dyDescent="0.2">
      <c r="A21" s="49">
        <f>A19+1</f>
        <v>5</v>
      </c>
      <c r="B21" s="50" t="s">
        <v>60</v>
      </c>
      <c r="C21" s="71" t="s">
        <v>216</v>
      </c>
      <c r="D21" s="49">
        <v>8</v>
      </c>
      <c r="E21" s="51" t="s">
        <v>212</v>
      </c>
      <c r="F21" s="49">
        <v>0.9</v>
      </c>
      <c r="G21" s="52">
        <v>6.9</v>
      </c>
      <c r="H21" s="52">
        <f t="shared" ref="H21" si="0">D21</f>
        <v>8</v>
      </c>
      <c r="I21" s="54" t="s">
        <v>35</v>
      </c>
      <c r="J21" s="54">
        <v>0.9</v>
      </c>
      <c r="K21" s="54" t="s">
        <v>35</v>
      </c>
      <c r="L21" s="66">
        <v>6.9</v>
      </c>
      <c r="M21" s="56">
        <f>H21*J21*L21</f>
        <v>49.680000000000007</v>
      </c>
      <c r="O21" s="166"/>
    </row>
    <row r="22" spans="1:15" x14ac:dyDescent="0.2">
      <c r="A22" s="49">
        <f t="shared" ref="A22:A26" si="1">A21+1</f>
        <v>6</v>
      </c>
      <c r="B22" s="50" t="s">
        <v>213</v>
      </c>
      <c r="C22" s="71" t="s">
        <v>216</v>
      </c>
      <c r="D22" s="49">
        <v>3</v>
      </c>
      <c r="E22" s="72" t="s">
        <v>214</v>
      </c>
      <c r="F22" s="71">
        <v>1</v>
      </c>
      <c r="G22" s="73">
        <v>4.5999999999999996</v>
      </c>
      <c r="H22" s="73">
        <f>D22</f>
        <v>3</v>
      </c>
      <c r="I22" s="74" t="s">
        <v>35</v>
      </c>
      <c r="J22" s="74">
        <f>F22</f>
        <v>1</v>
      </c>
      <c r="K22" s="74" t="s">
        <v>35</v>
      </c>
      <c r="L22" s="75">
        <f>G22</f>
        <v>4.5999999999999996</v>
      </c>
      <c r="M22" s="56">
        <f>H22*J22*L22</f>
        <v>13.799999999999999</v>
      </c>
    </row>
    <row r="23" spans="1:15" x14ac:dyDescent="0.2">
      <c r="A23" s="49">
        <f t="shared" si="1"/>
        <v>7</v>
      </c>
      <c r="B23" s="50" t="s">
        <v>62</v>
      </c>
      <c r="C23" s="71" t="s">
        <v>216</v>
      </c>
      <c r="D23" s="49">
        <v>3</v>
      </c>
      <c r="E23" s="72" t="s">
        <v>64</v>
      </c>
      <c r="F23" s="71">
        <v>1</v>
      </c>
      <c r="G23" s="73">
        <v>7.6</v>
      </c>
      <c r="H23" s="73">
        <f>D23</f>
        <v>3</v>
      </c>
      <c r="I23" s="74" t="s">
        <v>35</v>
      </c>
      <c r="J23" s="74">
        <f>F23</f>
        <v>1</v>
      </c>
      <c r="K23" s="74" t="s">
        <v>35</v>
      </c>
      <c r="L23" s="75">
        <f>G23</f>
        <v>7.6</v>
      </c>
      <c r="M23" s="56">
        <f>H23*J23*L23</f>
        <v>22.799999999999997</v>
      </c>
    </row>
    <row r="24" spans="1:15" x14ac:dyDescent="0.2">
      <c r="A24" s="49">
        <f t="shared" si="1"/>
        <v>8</v>
      </c>
      <c r="B24" s="50" t="s">
        <v>215</v>
      </c>
      <c r="C24" s="71" t="s">
        <v>216</v>
      </c>
      <c r="D24" s="49">
        <v>2</v>
      </c>
      <c r="E24" s="72" t="s">
        <v>217</v>
      </c>
      <c r="F24" s="71">
        <v>1</v>
      </c>
      <c r="G24" s="73">
        <v>6.1</v>
      </c>
      <c r="H24" s="73">
        <f>D24</f>
        <v>2</v>
      </c>
      <c r="I24" s="74" t="s">
        <v>35</v>
      </c>
      <c r="J24" s="74">
        <f>F24</f>
        <v>1</v>
      </c>
      <c r="K24" s="74" t="s">
        <v>35</v>
      </c>
      <c r="L24" s="75">
        <f>G24</f>
        <v>6.1</v>
      </c>
      <c r="M24" s="56">
        <f>H24*J24*L24</f>
        <v>12.2</v>
      </c>
    </row>
    <row r="25" spans="1:15" x14ac:dyDescent="0.2">
      <c r="A25" s="49">
        <f>A24+1</f>
        <v>9</v>
      </c>
      <c r="B25" s="57" t="s">
        <v>65</v>
      </c>
      <c r="C25" s="58"/>
      <c r="D25" s="58"/>
      <c r="E25" s="58"/>
      <c r="F25" s="58"/>
      <c r="G25" s="58"/>
      <c r="H25" s="76"/>
      <c r="I25" s="59"/>
      <c r="J25" s="59"/>
      <c r="K25" s="59"/>
      <c r="L25" s="60"/>
      <c r="M25" s="77">
        <f>SUM(M21:M24)</f>
        <v>98.48</v>
      </c>
    </row>
    <row r="26" spans="1:15" x14ac:dyDescent="0.2">
      <c r="A26" s="49">
        <f t="shared" si="1"/>
        <v>10</v>
      </c>
      <c r="B26" s="57" t="s">
        <v>25</v>
      </c>
      <c r="C26" s="536"/>
      <c r="D26" s="537"/>
      <c r="E26" s="537"/>
      <c r="F26" s="537"/>
      <c r="G26" s="537"/>
      <c r="H26" s="537"/>
      <c r="I26" s="537"/>
      <c r="J26" s="537"/>
      <c r="K26" s="537"/>
      <c r="L26" s="538"/>
      <c r="M26" s="78">
        <f>M25+M19+M16</f>
        <v>7023.08</v>
      </c>
    </row>
    <row r="27" spans="1:15" x14ac:dyDescent="0.2">
      <c r="A27" s="545" t="s">
        <v>66</v>
      </c>
      <c r="B27" s="545"/>
      <c r="C27" s="545"/>
      <c r="D27" s="545"/>
      <c r="E27" s="545"/>
      <c r="F27" s="545"/>
      <c r="G27" s="545"/>
      <c r="H27" s="545"/>
      <c r="I27" s="545"/>
      <c r="J27" s="545"/>
      <c r="K27" s="545"/>
      <c r="L27" s="545"/>
      <c r="M27" s="545"/>
    </row>
    <row r="28" spans="1:15" ht="15" customHeight="1" x14ac:dyDescent="0.2">
      <c r="A28" s="556" t="s">
        <v>269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5" x14ac:dyDescent="0.2">
      <c r="A29" s="172">
        <f>A26+1</f>
        <v>11</v>
      </c>
      <c r="B29" s="172" t="s">
        <v>256</v>
      </c>
      <c r="C29" s="71" t="s">
        <v>216</v>
      </c>
      <c r="D29" s="71">
        <v>3</v>
      </c>
      <c r="E29" s="72" t="s">
        <v>77</v>
      </c>
      <c r="F29" s="71">
        <v>1</v>
      </c>
      <c r="G29" s="73">
        <v>2.9</v>
      </c>
      <c r="H29" s="73">
        <f>D29</f>
        <v>3</v>
      </c>
      <c r="I29" s="74" t="s">
        <v>35</v>
      </c>
      <c r="J29" s="74">
        <v>1</v>
      </c>
      <c r="K29" s="74" t="s">
        <v>35</v>
      </c>
      <c r="L29" s="75">
        <f>G29</f>
        <v>2.9</v>
      </c>
      <c r="M29" s="168">
        <f>L29*J29*H29</f>
        <v>8.6999999999999993</v>
      </c>
    </row>
    <row r="30" spans="1:15" x14ac:dyDescent="0.2">
      <c r="A30" s="172">
        <f>A29+1</f>
        <v>12</v>
      </c>
      <c r="B30" s="172" t="s">
        <v>223</v>
      </c>
      <c r="C30" s="71" t="s">
        <v>216</v>
      </c>
      <c r="D30" s="71">
        <v>3</v>
      </c>
      <c r="E30" s="72" t="s">
        <v>235</v>
      </c>
      <c r="F30" s="71">
        <v>1</v>
      </c>
      <c r="G30" s="73">
        <v>12.2</v>
      </c>
      <c r="H30" s="73">
        <f t="shared" ref="H30:H69" si="2">D30</f>
        <v>3</v>
      </c>
      <c r="I30" s="74" t="s">
        <v>35</v>
      </c>
      <c r="J30" s="74">
        <v>1</v>
      </c>
      <c r="K30" s="74" t="s">
        <v>35</v>
      </c>
      <c r="L30" s="75">
        <f t="shared" ref="L30:L69" si="3">G30</f>
        <v>12.2</v>
      </c>
      <c r="M30" s="168">
        <f t="shared" ref="M30:M69" si="4">L30*J30*H30</f>
        <v>36.599999999999994</v>
      </c>
    </row>
    <row r="31" spans="1:15" x14ac:dyDescent="0.2">
      <c r="A31" s="172">
        <f t="shared" ref="A31:A33" si="5">A30+1</f>
        <v>13</v>
      </c>
      <c r="B31" s="172" t="s">
        <v>221</v>
      </c>
      <c r="C31" s="71" t="s">
        <v>216</v>
      </c>
      <c r="D31" s="71">
        <v>3</v>
      </c>
      <c r="E31" s="72" t="s">
        <v>237</v>
      </c>
      <c r="F31" s="71">
        <v>1</v>
      </c>
      <c r="G31" s="73">
        <v>6.1</v>
      </c>
      <c r="H31" s="73">
        <f t="shared" si="2"/>
        <v>3</v>
      </c>
      <c r="I31" s="74" t="s">
        <v>35</v>
      </c>
      <c r="J31" s="74">
        <v>1</v>
      </c>
      <c r="K31" s="74" t="s">
        <v>35</v>
      </c>
      <c r="L31" s="75">
        <f t="shared" si="3"/>
        <v>6.1</v>
      </c>
      <c r="M31" s="168">
        <f t="shared" si="4"/>
        <v>18.299999999999997</v>
      </c>
    </row>
    <row r="32" spans="1:15" x14ac:dyDescent="0.2">
      <c r="A32" s="172">
        <f t="shared" si="5"/>
        <v>14</v>
      </c>
      <c r="B32" s="172" t="s">
        <v>85</v>
      </c>
      <c r="C32" s="71" t="s">
        <v>216</v>
      </c>
      <c r="D32" s="71">
        <v>3</v>
      </c>
      <c r="E32" s="72" t="s">
        <v>86</v>
      </c>
      <c r="F32" s="71">
        <v>1</v>
      </c>
      <c r="G32" s="73">
        <v>8.1</v>
      </c>
      <c r="H32" s="73">
        <f t="shared" si="2"/>
        <v>3</v>
      </c>
      <c r="I32" s="74" t="s">
        <v>35</v>
      </c>
      <c r="J32" s="74">
        <v>1</v>
      </c>
      <c r="K32" s="74" t="s">
        <v>35</v>
      </c>
      <c r="L32" s="75">
        <f t="shared" si="3"/>
        <v>8.1</v>
      </c>
      <c r="M32" s="168">
        <f t="shared" si="4"/>
        <v>24.299999999999997</v>
      </c>
    </row>
    <row r="33" spans="1:13" x14ac:dyDescent="0.2">
      <c r="A33" s="172">
        <f t="shared" si="5"/>
        <v>15</v>
      </c>
      <c r="B33" s="172" t="s">
        <v>257</v>
      </c>
      <c r="C33" s="71" t="s">
        <v>216</v>
      </c>
      <c r="D33" s="71">
        <v>3</v>
      </c>
      <c r="E33" s="72" t="s">
        <v>84</v>
      </c>
      <c r="F33" s="71">
        <v>1</v>
      </c>
      <c r="G33" s="73">
        <v>4.8</v>
      </c>
      <c r="H33" s="73">
        <f t="shared" si="2"/>
        <v>3</v>
      </c>
      <c r="I33" s="74" t="s">
        <v>35</v>
      </c>
      <c r="J33" s="74">
        <v>1</v>
      </c>
      <c r="K33" s="74" t="s">
        <v>35</v>
      </c>
      <c r="L33" s="75">
        <f t="shared" si="3"/>
        <v>4.8</v>
      </c>
      <c r="M33" s="168">
        <f t="shared" si="4"/>
        <v>14.399999999999999</v>
      </c>
    </row>
    <row r="34" spans="1:13" x14ac:dyDescent="0.2">
      <c r="A34" s="172">
        <f t="shared" ref="A34" si="6">A33+1</f>
        <v>16</v>
      </c>
      <c r="B34" s="172" t="s">
        <v>258</v>
      </c>
      <c r="C34" s="71" t="s">
        <v>216</v>
      </c>
      <c r="D34" s="71">
        <v>3</v>
      </c>
      <c r="E34" s="72" t="s">
        <v>80</v>
      </c>
      <c r="F34" s="71">
        <v>1</v>
      </c>
      <c r="G34" s="73">
        <v>10.8</v>
      </c>
      <c r="H34" s="73">
        <f t="shared" si="2"/>
        <v>3</v>
      </c>
      <c r="I34" s="74" t="s">
        <v>35</v>
      </c>
      <c r="J34" s="74">
        <v>1</v>
      </c>
      <c r="K34" s="74" t="s">
        <v>35</v>
      </c>
      <c r="L34" s="75">
        <f t="shared" si="3"/>
        <v>10.8</v>
      </c>
      <c r="M34" s="168">
        <f t="shared" si="4"/>
        <v>32.400000000000006</v>
      </c>
    </row>
    <row r="35" spans="1:13" x14ac:dyDescent="0.2">
      <c r="A35" s="172">
        <f t="shared" ref="A35" si="7">A32+1</f>
        <v>15</v>
      </c>
      <c r="B35" s="172" t="s">
        <v>259</v>
      </c>
      <c r="C35" s="71" t="s">
        <v>216</v>
      </c>
      <c r="D35" s="71">
        <v>3</v>
      </c>
      <c r="E35" s="72" t="s">
        <v>236</v>
      </c>
      <c r="F35" s="71">
        <v>1</v>
      </c>
      <c r="G35" s="73">
        <v>8.6999999999999993</v>
      </c>
      <c r="H35" s="73">
        <f t="shared" si="2"/>
        <v>3</v>
      </c>
      <c r="I35" s="74" t="s">
        <v>35</v>
      </c>
      <c r="J35" s="74">
        <v>1</v>
      </c>
      <c r="K35" s="74" t="s">
        <v>35</v>
      </c>
      <c r="L35" s="75">
        <f t="shared" si="3"/>
        <v>8.6999999999999993</v>
      </c>
      <c r="M35" s="168">
        <f t="shared" si="4"/>
        <v>26.099999999999998</v>
      </c>
    </row>
    <row r="36" spans="1:13" x14ac:dyDescent="0.2">
      <c r="A36" s="172">
        <f t="shared" ref="A36" si="8">A35+1</f>
        <v>16</v>
      </c>
      <c r="B36" s="172" t="s">
        <v>220</v>
      </c>
      <c r="C36" s="71" t="s">
        <v>216</v>
      </c>
      <c r="D36" s="71">
        <v>3</v>
      </c>
      <c r="E36" s="72" t="s">
        <v>238</v>
      </c>
      <c r="F36" s="71">
        <v>1</v>
      </c>
      <c r="G36" s="73">
        <v>9.6</v>
      </c>
      <c r="H36" s="73">
        <f t="shared" si="2"/>
        <v>3</v>
      </c>
      <c r="I36" s="74" t="s">
        <v>35</v>
      </c>
      <c r="J36" s="74">
        <v>1</v>
      </c>
      <c r="K36" s="74" t="s">
        <v>35</v>
      </c>
      <c r="L36" s="75">
        <f t="shared" si="3"/>
        <v>9.6</v>
      </c>
      <c r="M36" s="168">
        <f t="shared" si="4"/>
        <v>28.799999999999997</v>
      </c>
    </row>
    <row r="37" spans="1:13" x14ac:dyDescent="0.2">
      <c r="A37" s="172">
        <f t="shared" ref="A37" si="9">A34+1</f>
        <v>17</v>
      </c>
      <c r="B37" s="172" t="s">
        <v>260</v>
      </c>
      <c r="C37" s="71" t="s">
        <v>216</v>
      </c>
      <c r="D37" s="71">
        <v>3</v>
      </c>
      <c r="E37" s="72" t="s">
        <v>68</v>
      </c>
      <c r="F37" s="71">
        <v>1</v>
      </c>
      <c r="G37" s="73">
        <v>14</v>
      </c>
      <c r="H37" s="73">
        <f t="shared" si="2"/>
        <v>3</v>
      </c>
      <c r="I37" s="74" t="s">
        <v>35</v>
      </c>
      <c r="J37" s="74">
        <v>1</v>
      </c>
      <c r="K37" s="74" t="s">
        <v>35</v>
      </c>
      <c r="L37" s="75">
        <f t="shared" si="3"/>
        <v>14</v>
      </c>
      <c r="M37" s="168">
        <f t="shared" si="4"/>
        <v>42</v>
      </c>
    </row>
    <row r="38" spans="1:13" x14ac:dyDescent="0.2">
      <c r="A38" s="172">
        <f t="shared" ref="A38" si="10">A37+1</f>
        <v>18</v>
      </c>
      <c r="B38" s="172" t="s">
        <v>261</v>
      </c>
      <c r="C38" s="71" t="s">
        <v>216</v>
      </c>
      <c r="D38" s="71">
        <v>3</v>
      </c>
      <c r="E38" s="72" t="s">
        <v>270</v>
      </c>
      <c r="F38" s="71">
        <v>1</v>
      </c>
      <c r="G38" s="73">
        <v>14</v>
      </c>
      <c r="H38" s="73">
        <f t="shared" si="2"/>
        <v>3</v>
      </c>
      <c r="I38" s="74" t="s">
        <v>35</v>
      </c>
      <c r="J38" s="74">
        <v>1</v>
      </c>
      <c r="K38" s="74" t="s">
        <v>35</v>
      </c>
      <c r="L38" s="75">
        <f t="shared" si="3"/>
        <v>14</v>
      </c>
      <c r="M38" s="168">
        <f t="shared" si="4"/>
        <v>42</v>
      </c>
    </row>
    <row r="39" spans="1:13" x14ac:dyDescent="0.2">
      <c r="A39" s="172">
        <f t="shared" ref="A39" si="11">A36+1</f>
        <v>17</v>
      </c>
      <c r="B39" s="172" t="s">
        <v>262</v>
      </c>
      <c r="C39" s="71" t="s">
        <v>216</v>
      </c>
      <c r="D39" s="71">
        <v>3</v>
      </c>
      <c r="E39" s="72" t="s">
        <v>82</v>
      </c>
      <c r="F39" s="71">
        <v>1</v>
      </c>
      <c r="G39" s="73">
        <v>4.5</v>
      </c>
      <c r="H39" s="73">
        <f t="shared" si="2"/>
        <v>3</v>
      </c>
      <c r="I39" s="74" t="s">
        <v>35</v>
      </c>
      <c r="J39" s="74">
        <v>1</v>
      </c>
      <c r="K39" s="74" t="s">
        <v>35</v>
      </c>
      <c r="L39" s="75">
        <f t="shared" si="3"/>
        <v>4.5</v>
      </c>
      <c r="M39" s="168">
        <f t="shared" si="4"/>
        <v>13.5</v>
      </c>
    </row>
    <row r="40" spans="1:13" x14ac:dyDescent="0.2">
      <c r="A40" s="172">
        <f t="shared" ref="A40" si="12">A39+1</f>
        <v>18</v>
      </c>
      <c r="B40" s="172" t="s">
        <v>224</v>
      </c>
      <c r="C40" s="71" t="s">
        <v>216</v>
      </c>
      <c r="D40" s="71">
        <v>3</v>
      </c>
      <c r="E40" s="72" t="s">
        <v>71</v>
      </c>
      <c r="F40" s="71">
        <v>1</v>
      </c>
      <c r="G40" s="73">
        <v>4.0999999999999996</v>
      </c>
      <c r="H40" s="73">
        <f t="shared" si="2"/>
        <v>3</v>
      </c>
      <c r="I40" s="74" t="s">
        <v>35</v>
      </c>
      <c r="J40" s="74">
        <v>1</v>
      </c>
      <c r="K40" s="74" t="s">
        <v>35</v>
      </c>
      <c r="L40" s="75">
        <f t="shared" si="3"/>
        <v>4.0999999999999996</v>
      </c>
      <c r="M40" s="168">
        <f t="shared" si="4"/>
        <v>12.299999999999999</v>
      </c>
    </row>
    <row r="41" spans="1:13" x14ac:dyDescent="0.2">
      <c r="A41" s="172">
        <f t="shared" ref="A41" si="13">A38+1</f>
        <v>19</v>
      </c>
      <c r="B41" s="172" t="s">
        <v>111</v>
      </c>
      <c r="C41" s="71" t="s">
        <v>216</v>
      </c>
      <c r="D41" s="71">
        <v>3</v>
      </c>
      <c r="E41" s="72" t="s">
        <v>73</v>
      </c>
      <c r="F41" s="71">
        <v>1</v>
      </c>
      <c r="G41" s="73">
        <v>8.8000000000000007</v>
      </c>
      <c r="H41" s="73">
        <f t="shared" si="2"/>
        <v>3</v>
      </c>
      <c r="I41" s="74" t="s">
        <v>35</v>
      </c>
      <c r="J41" s="74">
        <v>1</v>
      </c>
      <c r="K41" s="74" t="s">
        <v>35</v>
      </c>
      <c r="L41" s="75">
        <f t="shared" si="3"/>
        <v>8.8000000000000007</v>
      </c>
      <c r="M41" s="168">
        <f t="shared" si="4"/>
        <v>26.400000000000002</v>
      </c>
    </row>
    <row r="42" spans="1:13" x14ac:dyDescent="0.2">
      <c r="A42" s="172">
        <f t="shared" ref="A42" si="14">A41+1</f>
        <v>20</v>
      </c>
      <c r="B42" s="172" t="s">
        <v>263</v>
      </c>
      <c r="C42" s="71" t="s">
        <v>216</v>
      </c>
      <c r="D42" s="71">
        <v>3</v>
      </c>
      <c r="E42" s="72" t="s">
        <v>75</v>
      </c>
      <c r="F42" s="71">
        <v>1</v>
      </c>
      <c r="G42" s="73">
        <v>3.1</v>
      </c>
      <c r="H42" s="73">
        <f t="shared" si="2"/>
        <v>3</v>
      </c>
      <c r="I42" s="74" t="s">
        <v>35</v>
      </c>
      <c r="J42" s="74">
        <v>1</v>
      </c>
      <c r="K42" s="74" t="s">
        <v>35</v>
      </c>
      <c r="L42" s="75">
        <f t="shared" si="3"/>
        <v>3.1</v>
      </c>
      <c r="M42" s="168">
        <f t="shared" si="4"/>
        <v>9.3000000000000007</v>
      </c>
    </row>
    <row r="43" spans="1:13" x14ac:dyDescent="0.2">
      <c r="A43" s="172">
        <f t="shared" ref="A43" si="15">A40+1</f>
        <v>19</v>
      </c>
      <c r="B43" s="172" t="s">
        <v>264</v>
      </c>
      <c r="C43" s="71" t="s">
        <v>216</v>
      </c>
      <c r="D43" s="71">
        <v>3</v>
      </c>
      <c r="E43" s="72" t="s">
        <v>76</v>
      </c>
      <c r="F43" s="71">
        <v>1</v>
      </c>
      <c r="G43" s="73">
        <v>2.7</v>
      </c>
      <c r="H43" s="73">
        <f t="shared" si="2"/>
        <v>3</v>
      </c>
      <c r="I43" s="74" t="s">
        <v>35</v>
      </c>
      <c r="J43" s="74">
        <v>1</v>
      </c>
      <c r="K43" s="74" t="s">
        <v>35</v>
      </c>
      <c r="L43" s="75">
        <f t="shared" si="3"/>
        <v>2.7</v>
      </c>
      <c r="M43" s="168">
        <f t="shared" si="4"/>
        <v>8.1000000000000014</v>
      </c>
    </row>
    <row r="44" spans="1:13" x14ac:dyDescent="0.2">
      <c r="A44" s="172">
        <f t="shared" ref="A44" si="16">A43+1</f>
        <v>20</v>
      </c>
      <c r="B44" s="172" t="s">
        <v>115</v>
      </c>
      <c r="C44" s="71" t="s">
        <v>216</v>
      </c>
      <c r="D44" s="71">
        <v>3</v>
      </c>
      <c r="E44" s="72" t="s">
        <v>90</v>
      </c>
      <c r="F44" s="71">
        <v>1</v>
      </c>
      <c r="G44" s="73">
        <v>2.6</v>
      </c>
      <c r="H44" s="73">
        <f t="shared" si="2"/>
        <v>3</v>
      </c>
      <c r="I44" s="74" t="s">
        <v>35</v>
      </c>
      <c r="J44" s="74">
        <v>1</v>
      </c>
      <c r="K44" s="74" t="s">
        <v>35</v>
      </c>
      <c r="L44" s="75">
        <f t="shared" si="3"/>
        <v>2.6</v>
      </c>
      <c r="M44" s="168">
        <f t="shared" si="4"/>
        <v>7.8000000000000007</v>
      </c>
    </row>
    <row r="45" spans="1:13" x14ac:dyDescent="0.2">
      <c r="A45" s="172">
        <f t="shared" ref="A45" si="17">A42+1</f>
        <v>21</v>
      </c>
      <c r="B45" s="172" t="s">
        <v>265</v>
      </c>
      <c r="C45" s="71" t="s">
        <v>216</v>
      </c>
      <c r="D45" s="71">
        <v>3</v>
      </c>
      <c r="E45" s="72" t="s">
        <v>271</v>
      </c>
      <c r="F45" s="71">
        <v>1</v>
      </c>
      <c r="G45" s="73">
        <v>86</v>
      </c>
      <c r="H45" s="73">
        <f t="shared" ref="H45" si="18">D45</f>
        <v>3</v>
      </c>
      <c r="I45" s="74" t="s">
        <v>35</v>
      </c>
      <c r="J45" s="74">
        <v>1</v>
      </c>
      <c r="K45" s="74" t="s">
        <v>35</v>
      </c>
      <c r="L45" s="75">
        <f t="shared" si="3"/>
        <v>86</v>
      </c>
      <c r="M45" s="168">
        <f t="shared" si="4"/>
        <v>258</v>
      </c>
    </row>
    <row r="46" spans="1:13" x14ac:dyDescent="0.2">
      <c r="A46" s="172">
        <f t="shared" ref="A46" si="19">A45+1</f>
        <v>22</v>
      </c>
      <c r="B46" s="172" t="s">
        <v>69</v>
      </c>
      <c r="C46" s="71" t="s">
        <v>216</v>
      </c>
      <c r="D46" s="71">
        <v>3</v>
      </c>
      <c r="E46" s="72" t="s">
        <v>70</v>
      </c>
      <c r="F46" s="71">
        <v>1</v>
      </c>
      <c r="G46" s="73">
        <v>11.3</v>
      </c>
      <c r="H46" s="73">
        <f t="shared" si="2"/>
        <v>3</v>
      </c>
      <c r="I46" s="74" t="s">
        <v>35</v>
      </c>
      <c r="J46" s="74">
        <v>1</v>
      </c>
      <c r="K46" s="74" t="s">
        <v>35</v>
      </c>
      <c r="L46" s="75">
        <f t="shared" si="3"/>
        <v>11.3</v>
      </c>
      <c r="M46" s="168">
        <f t="shared" si="4"/>
        <v>33.900000000000006</v>
      </c>
    </row>
    <row r="47" spans="1:13" x14ac:dyDescent="0.2">
      <c r="A47" s="172">
        <f t="shared" ref="A47" si="20">A44+1</f>
        <v>21</v>
      </c>
      <c r="B47" s="172" t="s">
        <v>266</v>
      </c>
      <c r="C47" s="71" t="s">
        <v>216</v>
      </c>
      <c r="D47" s="71">
        <v>3</v>
      </c>
      <c r="E47" s="72" t="s">
        <v>92</v>
      </c>
      <c r="F47" s="71">
        <v>1</v>
      </c>
      <c r="G47" s="73">
        <v>7.4</v>
      </c>
      <c r="H47" s="73">
        <f t="shared" si="2"/>
        <v>3</v>
      </c>
      <c r="I47" s="74" t="s">
        <v>35</v>
      </c>
      <c r="J47" s="74">
        <v>1</v>
      </c>
      <c r="K47" s="74" t="s">
        <v>35</v>
      </c>
      <c r="L47" s="75">
        <f t="shared" si="3"/>
        <v>7.4</v>
      </c>
      <c r="M47" s="168">
        <f t="shared" si="4"/>
        <v>22.200000000000003</v>
      </c>
    </row>
    <row r="48" spans="1:13" x14ac:dyDescent="0.2">
      <c r="A48" s="172">
        <f t="shared" ref="A48" si="21">A47+1</f>
        <v>22</v>
      </c>
      <c r="B48" s="172" t="s">
        <v>267</v>
      </c>
      <c r="C48" s="71" t="s">
        <v>216</v>
      </c>
      <c r="D48" s="71">
        <v>3</v>
      </c>
      <c r="E48" s="72" t="s">
        <v>272</v>
      </c>
      <c r="F48" s="71">
        <v>1</v>
      </c>
      <c r="G48" s="73">
        <v>3</v>
      </c>
      <c r="H48" s="73">
        <f t="shared" ref="H48" si="22">D48</f>
        <v>3</v>
      </c>
      <c r="I48" s="74" t="s">
        <v>35</v>
      </c>
      <c r="J48" s="74">
        <v>1</v>
      </c>
      <c r="K48" s="74" t="s">
        <v>35</v>
      </c>
      <c r="L48" s="75">
        <f t="shared" si="3"/>
        <v>3</v>
      </c>
      <c r="M48" s="168">
        <f t="shared" si="4"/>
        <v>9</v>
      </c>
    </row>
    <row r="49" spans="1:13" x14ac:dyDescent="0.2">
      <c r="A49" s="172">
        <f t="shared" ref="A49" si="23">A46+1</f>
        <v>23</v>
      </c>
      <c r="B49" s="172" t="s">
        <v>268</v>
      </c>
      <c r="C49" s="71" t="s">
        <v>216</v>
      </c>
      <c r="D49" s="71">
        <v>3</v>
      </c>
      <c r="E49" s="72" t="s">
        <v>78</v>
      </c>
      <c r="F49" s="71">
        <v>1</v>
      </c>
      <c r="G49" s="73">
        <v>14.7</v>
      </c>
      <c r="H49" s="73">
        <f t="shared" ref="H49" si="24">D49</f>
        <v>3</v>
      </c>
      <c r="I49" s="74" t="s">
        <v>35</v>
      </c>
      <c r="J49" s="74">
        <v>1</v>
      </c>
      <c r="K49" s="74" t="s">
        <v>35</v>
      </c>
      <c r="L49" s="75">
        <f t="shared" si="3"/>
        <v>14.7</v>
      </c>
      <c r="M49" s="168">
        <f t="shared" si="4"/>
        <v>44.099999999999994</v>
      </c>
    </row>
    <row r="50" spans="1:13" x14ac:dyDescent="0.2">
      <c r="A50" s="172">
        <f t="shared" ref="A50" si="25">A49+1</f>
        <v>24</v>
      </c>
      <c r="B50" s="172" t="s">
        <v>87</v>
      </c>
      <c r="C50" s="71" t="s">
        <v>216</v>
      </c>
      <c r="D50" s="71">
        <v>3</v>
      </c>
      <c r="E50" s="72" t="s">
        <v>88</v>
      </c>
      <c r="F50" s="71">
        <v>1</v>
      </c>
      <c r="G50" s="73">
        <v>4.5999999999999996</v>
      </c>
      <c r="H50" s="73">
        <f t="shared" ref="H50" si="26">D50</f>
        <v>3</v>
      </c>
      <c r="I50" s="74" t="s">
        <v>35</v>
      </c>
      <c r="J50" s="74">
        <v>1</v>
      </c>
      <c r="K50" s="74" t="s">
        <v>35</v>
      </c>
      <c r="L50" s="75">
        <f t="shared" si="3"/>
        <v>4.5999999999999996</v>
      </c>
      <c r="M50" s="168">
        <f t="shared" si="4"/>
        <v>13.799999999999999</v>
      </c>
    </row>
    <row r="51" spans="1:13" x14ac:dyDescent="0.2">
      <c r="A51" s="172">
        <f t="shared" ref="A51" si="27">A48+1</f>
        <v>23</v>
      </c>
      <c r="B51" s="172" t="s">
        <v>241</v>
      </c>
      <c r="C51" s="71" t="s">
        <v>216</v>
      </c>
      <c r="D51" s="71">
        <v>3</v>
      </c>
      <c r="E51" s="72" t="s">
        <v>273</v>
      </c>
      <c r="F51" s="71">
        <v>1</v>
      </c>
      <c r="G51" s="73">
        <v>1.3</v>
      </c>
      <c r="H51" s="73">
        <f t="shared" ref="H51" si="28">D51</f>
        <v>3</v>
      </c>
      <c r="I51" s="74" t="s">
        <v>35</v>
      </c>
      <c r="J51" s="74">
        <v>1</v>
      </c>
      <c r="K51" s="74" t="s">
        <v>35</v>
      </c>
      <c r="L51" s="75">
        <f t="shared" si="3"/>
        <v>1.3</v>
      </c>
      <c r="M51" s="168">
        <f t="shared" si="4"/>
        <v>3.9000000000000004</v>
      </c>
    </row>
    <row r="52" spans="1:13" x14ac:dyDescent="0.2">
      <c r="A52" s="172">
        <f t="shared" ref="A52" si="29">A51+1</f>
        <v>24</v>
      </c>
      <c r="B52" s="172" t="s">
        <v>242</v>
      </c>
      <c r="C52" s="71" t="s">
        <v>216</v>
      </c>
      <c r="D52" s="71">
        <v>3</v>
      </c>
      <c r="E52" s="72" t="s">
        <v>274</v>
      </c>
      <c r="F52" s="71">
        <v>1</v>
      </c>
      <c r="G52" s="73">
        <v>2.1</v>
      </c>
      <c r="H52" s="73">
        <f t="shared" ref="H52" si="30">D52</f>
        <v>3</v>
      </c>
      <c r="I52" s="74" t="s">
        <v>35</v>
      </c>
      <c r="J52" s="74">
        <v>1</v>
      </c>
      <c r="K52" s="74" t="s">
        <v>35</v>
      </c>
      <c r="L52" s="75">
        <f t="shared" si="3"/>
        <v>2.1</v>
      </c>
      <c r="M52" s="168">
        <f t="shared" si="4"/>
        <v>6.3000000000000007</v>
      </c>
    </row>
    <row r="53" spans="1:13" x14ac:dyDescent="0.2">
      <c r="A53" s="172">
        <f t="shared" ref="A53" si="31">A50+1</f>
        <v>25</v>
      </c>
      <c r="B53" s="172" t="s">
        <v>243</v>
      </c>
      <c r="C53" s="71" t="s">
        <v>216</v>
      </c>
      <c r="D53" s="71">
        <v>3</v>
      </c>
      <c r="E53" s="72" t="s">
        <v>275</v>
      </c>
      <c r="F53" s="71">
        <v>1</v>
      </c>
      <c r="G53" s="73">
        <v>0.8</v>
      </c>
      <c r="H53" s="73">
        <f t="shared" ref="H53" si="32">D53</f>
        <v>3</v>
      </c>
      <c r="I53" s="74" t="s">
        <v>35</v>
      </c>
      <c r="J53" s="74">
        <v>1</v>
      </c>
      <c r="K53" s="74" t="s">
        <v>35</v>
      </c>
      <c r="L53" s="75">
        <f t="shared" si="3"/>
        <v>0.8</v>
      </c>
      <c r="M53" s="168">
        <f t="shared" si="4"/>
        <v>2.4000000000000004</v>
      </c>
    </row>
    <row r="54" spans="1:13" x14ac:dyDescent="0.2">
      <c r="A54" s="172">
        <f t="shared" ref="A54" si="33">A53+1</f>
        <v>26</v>
      </c>
      <c r="B54" s="172" t="s">
        <v>244</v>
      </c>
      <c r="C54" s="71" t="s">
        <v>216</v>
      </c>
      <c r="D54" s="71">
        <v>3</v>
      </c>
      <c r="E54" s="72" t="s">
        <v>276</v>
      </c>
      <c r="F54" s="71">
        <v>1</v>
      </c>
      <c r="G54" s="73">
        <v>0.9</v>
      </c>
      <c r="H54" s="73">
        <f t="shared" ref="H54" si="34">D54</f>
        <v>3</v>
      </c>
      <c r="I54" s="74" t="s">
        <v>35</v>
      </c>
      <c r="J54" s="74">
        <v>1</v>
      </c>
      <c r="K54" s="74" t="s">
        <v>35</v>
      </c>
      <c r="L54" s="75">
        <f t="shared" si="3"/>
        <v>0.9</v>
      </c>
      <c r="M54" s="168">
        <f t="shared" si="4"/>
        <v>2.7</v>
      </c>
    </row>
    <row r="55" spans="1:13" x14ac:dyDescent="0.2">
      <c r="A55" s="172">
        <f t="shared" ref="A55" si="35">A52+1</f>
        <v>25</v>
      </c>
      <c r="B55" s="172" t="s">
        <v>245</v>
      </c>
      <c r="C55" s="71" t="s">
        <v>216</v>
      </c>
      <c r="D55" s="71">
        <v>3</v>
      </c>
      <c r="E55" s="72" t="s">
        <v>277</v>
      </c>
      <c r="F55" s="71">
        <v>1</v>
      </c>
      <c r="G55" s="73">
        <v>2.2999999999999998</v>
      </c>
      <c r="H55" s="73">
        <f t="shared" ref="H55" si="36">D55</f>
        <v>3</v>
      </c>
      <c r="I55" s="74" t="s">
        <v>35</v>
      </c>
      <c r="J55" s="74">
        <v>1</v>
      </c>
      <c r="K55" s="74" t="s">
        <v>35</v>
      </c>
      <c r="L55" s="75">
        <f t="shared" si="3"/>
        <v>2.2999999999999998</v>
      </c>
      <c r="M55" s="168">
        <f t="shared" si="4"/>
        <v>6.8999999999999995</v>
      </c>
    </row>
    <row r="56" spans="1:13" x14ac:dyDescent="0.2">
      <c r="A56" s="172">
        <f t="shared" ref="A56" si="37">A55+1</f>
        <v>26</v>
      </c>
      <c r="B56" s="172" t="s">
        <v>219</v>
      </c>
      <c r="C56" s="71" t="s">
        <v>216</v>
      </c>
      <c r="D56" s="71">
        <v>3</v>
      </c>
      <c r="E56" s="72" t="s">
        <v>239</v>
      </c>
      <c r="F56" s="71">
        <v>1</v>
      </c>
      <c r="G56" s="73">
        <v>5.5</v>
      </c>
      <c r="H56" s="73">
        <f t="shared" si="2"/>
        <v>3</v>
      </c>
      <c r="I56" s="74" t="s">
        <v>35</v>
      </c>
      <c r="J56" s="74">
        <v>1</v>
      </c>
      <c r="K56" s="74" t="s">
        <v>35</v>
      </c>
      <c r="L56" s="75">
        <f t="shared" si="3"/>
        <v>5.5</v>
      </c>
      <c r="M56" s="168">
        <f t="shared" si="4"/>
        <v>16.5</v>
      </c>
    </row>
    <row r="57" spans="1:13" x14ac:dyDescent="0.2">
      <c r="A57" s="172">
        <f t="shared" ref="A57" si="38">A54+1</f>
        <v>27</v>
      </c>
      <c r="B57" s="172" t="s">
        <v>229</v>
      </c>
      <c r="C57" s="71" t="s">
        <v>216</v>
      </c>
      <c r="D57" s="71">
        <v>3</v>
      </c>
      <c r="E57" s="72" t="s">
        <v>231</v>
      </c>
      <c r="F57" s="71">
        <v>1</v>
      </c>
      <c r="G57" s="73">
        <v>4.5</v>
      </c>
      <c r="H57" s="73">
        <f t="shared" si="2"/>
        <v>3</v>
      </c>
      <c r="I57" s="74" t="s">
        <v>35</v>
      </c>
      <c r="J57" s="74">
        <v>1</v>
      </c>
      <c r="K57" s="74" t="s">
        <v>35</v>
      </c>
      <c r="L57" s="75">
        <f t="shared" si="3"/>
        <v>4.5</v>
      </c>
      <c r="M57" s="168">
        <f t="shared" si="4"/>
        <v>13.5</v>
      </c>
    </row>
    <row r="58" spans="1:13" x14ac:dyDescent="0.2">
      <c r="A58" s="172">
        <f t="shared" ref="A58" si="39">A57+1</f>
        <v>28</v>
      </c>
      <c r="B58" s="172" t="s">
        <v>246</v>
      </c>
      <c r="C58" s="71" t="s">
        <v>216</v>
      </c>
      <c r="D58" s="71">
        <v>3</v>
      </c>
      <c r="E58" s="72" t="s">
        <v>278</v>
      </c>
      <c r="F58" s="71">
        <v>1</v>
      </c>
      <c r="G58" s="73">
        <v>2.6</v>
      </c>
      <c r="H58" s="73">
        <f t="shared" ref="H58" si="40">D58</f>
        <v>3</v>
      </c>
      <c r="I58" s="74" t="s">
        <v>35</v>
      </c>
      <c r="J58" s="74">
        <v>1</v>
      </c>
      <c r="K58" s="74" t="s">
        <v>35</v>
      </c>
      <c r="L58" s="75">
        <f t="shared" si="3"/>
        <v>2.6</v>
      </c>
      <c r="M58" s="168">
        <f t="shared" si="4"/>
        <v>7.8000000000000007</v>
      </c>
    </row>
    <row r="59" spans="1:13" x14ac:dyDescent="0.2">
      <c r="A59" s="172">
        <f t="shared" ref="A59" si="41">A56+1</f>
        <v>27</v>
      </c>
      <c r="B59" s="172" t="s">
        <v>227</v>
      </c>
      <c r="C59" s="71" t="s">
        <v>216</v>
      </c>
      <c r="D59" s="71">
        <v>3</v>
      </c>
      <c r="E59" s="72" t="s">
        <v>234</v>
      </c>
      <c r="F59" s="71">
        <v>1</v>
      </c>
      <c r="G59" s="73">
        <v>10.3</v>
      </c>
      <c r="H59" s="73">
        <f t="shared" si="2"/>
        <v>3</v>
      </c>
      <c r="I59" s="74" t="s">
        <v>35</v>
      </c>
      <c r="J59" s="74">
        <v>1</v>
      </c>
      <c r="K59" s="74" t="s">
        <v>35</v>
      </c>
      <c r="L59" s="75">
        <f t="shared" si="3"/>
        <v>10.3</v>
      </c>
      <c r="M59" s="168">
        <f t="shared" si="4"/>
        <v>30.900000000000002</v>
      </c>
    </row>
    <row r="60" spans="1:13" x14ac:dyDescent="0.2">
      <c r="A60" s="172">
        <f t="shared" ref="A60" si="42">A59+1</f>
        <v>28</v>
      </c>
      <c r="B60" s="172" t="s">
        <v>226</v>
      </c>
      <c r="C60" s="71" t="s">
        <v>216</v>
      </c>
      <c r="D60" s="71">
        <v>3</v>
      </c>
      <c r="E60" s="72" t="s">
        <v>233</v>
      </c>
      <c r="F60" s="71">
        <v>1</v>
      </c>
      <c r="G60" s="73">
        <v>8.8000000000000007</v>
      </c>
      <c r="H60" s="73">
        <f t="shared" si="2"/>
        <v>3</v>
      </c>
      <c r="I60" s="74" t="s">
        <v>35</v>
      </c>
      <c r="J60" s="74">
        <v>1</v>
      </c>
      <c r="K60" s="74" t="s">
        <v>35</v>
      </c>
      <c r="L60" s="75">
        <f t="shared" si="3"/>
        <v>8.8000000000000007</v>
      </c>
      <c r="M60" s="168">
        <f t="shared" si="4"/>
        <v>26.400000000000002</v>
      </c>
    </row>
    <row r="61" spans="1:13" x14ac:dyDescent="0.2">
      <c r="A61" s="172">
        <f t="shared" ref="A61" si="43">A58+1</f>
        <v>29</v>
      </c>
      <c r="B61" s="172" t="s">
        <v>247</v>
      </c>
      <c r="C61" s="71" t="s">
        <v>216</v>
      </c>
      <c r="D61" s="71">
        <v>3</v>
      </c>
      <c r="E61" s="72" t="s">
        <v>232</v>
      </c>
      <c r="F61" s="71">
        <v>1</v>
      </c>
      <c r="G61" s="73">
        <v>5.6</v>
      </c>
      <c r="H61" s="73">
        <f t="shared" si="2"/>
        <v>3</v>
      </c>
      <c r="I61" s="74" t="s">
        <v>35</v>
      </c>
      <c r="J61" s="74">
        <v>1</v>
      </c>
      <c r="K61" s="74" t="s">
        <v>35</v>
      </c>
      <c r="L61" s="75">
        <f t="shared" si="3"/>
        <v>5.6</v>
      </c>
      <c r="M61" s="168">
        <f t="shared" si="4"/>
        <v>16.799999999999997</v>
      </c>
    </row>
    <row r="62" spans="1:13" x14ac:dyDescent="0.2">
      <c r="A62" s="172">
        <f t="shared" ref="A62" si="44">A61+1</f>
        <v>30</v>
      </c>
      <c r="B62" s="172" t="s">
        <v>248</v>
      </c>
      <c r="C62" s="71" t="s">
        <v>216</v>
      </c>
      <c r="D62" s="71">
        <v>3</v>
      </c>
      <c r="E62" s="72" t="s">
        <v>279</v>
      </c>
      <c r="F62" s="71">
        <v>1</v>
      </c>
      <c r="G62" s="73">
        <v>8.3000000000000007</v>
      </c>
      <c r="H62" s="73">
        <f t="shared" ref="H62" si="45">D62</f>
        <v>3</v>
      </c>
      <c r="I62" s="74" t="s">
        <v>35</v>
      </c>
      <c r="J62" s="74">
        <v>1</v>
      </c>
      <c r="K62" s="74" t="s">
        <v>35</v>
      </c>
      <c r="L62" s="75">
        <f t="shared" si="3"/>
        <v>8.3000000000000007</v>
      </c>
      <c r="M62" s="168">
        <f t="shared" si="4"/>
        <v>24.900000000000002</v>
      </c>
    </row>
    <row r="63" spans="1:13" x14ac:dyDescent="0.2">
      <c r="A63" s="172">
        <f t="shared" ref="A63" si="46">A60+1</f>
        <v>29</v>
      </c>
      <c r="B63" s="172" t="s">
        <v>249</v>
      </c>
      <c r="C63" s="71" t="s">
        <v>216</v>
      </c>
      <c r="D63" s="71">
        <v>3</v>
      </c>
      <c r="E63" s="72" t="s">
        <v>280</v>
      </c>
      <c r="F63" s="71">
        <v>1</v>
      </c>
      <c r="G63" s="73">
        <v>15.7</v>
      </c>
      <c r="H63" s="73">
        <f t="shared" ref="H63" si="47">D63</f>
        <v>3</v>
      </c>
      <c r="I63" s="74" t="s">
        <v>35</v>
      </c>
      <c r="J63" s="74">
        <v>1</v>
      </c>
      <c r="K63" s="74" t="s">
        <v>35</v>
      </c>
      <c r="L63" s="75">
        <f t="shared" si="3"/>
        <v>15.7</v>
      </c>
      <c r="M63" s="168">
        <f t="shared" si="4"/>
        <v>47.099999999999994</v>
      </c>
    </row>
    <row r="64" spans="1:13" x14ac:dyDescent="0.2">
      <c r="A64" s="172">
        <f t="shared" ref="A64" si="48">A63+1</f>
        <v>30</v>
      </c>
      <c r="B64" s="172" t="s">
        <v>250</v>
      </c>
      <c r="C64" s="71" t="s">
        <v>216</v>
      </c>
      <c r="D64" s="71">
        <v>3</v>
      </c>
      <c r="E64" s="72" t="s">
        <v>281</v>
      </c>
      <c r="F64" s="71">
        <v>1</v>
      </c>
      <c r="G64" s="73">
        <v>0.5</v>
      </c>
      <c r="H64" s="73">
        <f t="shared" ref="H64" si="49">D64</f>
        <v>3</v>
      </c>
      <c r="I64" s="74" t="s">
        <v>35</v>
      </c>
      <c r="J64" s="74">
        <v>1</v>
      </c>
      <c r="K64" s="74" t="s">
        <v>35</v>
      </c>
      <c r="L64" s="75">
        <f t="shared" si="3"/>
        <v>0.5</v>
      </c>
      <c r="M64" s="168">
        <f t="shared" si="4"/>
        <v>1.5</v>
      </c>
    </row>
    <row r="65" spans="1:13" x14ac:dyDescent="0.2">
      <c r="A65" s="172">
        <f t="shared" ref="A65" si="50">A62+1</f>
        <v>31</v>
      </c>
      <c r="B65" s="172" t="s">
        <v>251</v>
      </c>
      <c r="C65" s="71" t="s">
        <v>216</v>
      </c>
      <c r="D65" s="71">
        <v>3</v>
      </c>
      <c r="E65" s="72" t="s">
        <v>281</v>
      </c>
      <c r="F65" s="71">
        <v>1</v>
      </c>
      <c r="G65" s="73">
        <v>0.5</v>
      </c>
      <c r="H65" s="73">
        <f t="shared" ref="H65" si="51">D65</f>
        <v>3</v>
      </c>
      <c r="I65" s="74" t="s">
        <v>35</v>
      </c>
      <c r="J65" s="74">
        <v>1</v>
      </c>
      <c r="K65" s="74" t="s">
        <v>35</v>
      </c>
      <c r="L65" s="75">
        <f t="shared" si="3"/>
        <v>0.5</v>
      </c>
      <c r="M65" s="168">
        <f t="shared" si="4"/>
        <v>1.5</v>
      </c>
    </row>
    <row r="66" spans="1:13" x14ac:dyDescent="0.2">
      <c r="A66" s="172">
        <f t="shared" ref="A66" si="52">A65+1</f>
        <v>32</v>
      </c>
      <c r="B66" s="172" t="s">
        <v>252</v>
      </c>
      <c r="C66" s="71" t="s">
        <v>216</v>
      </c>
      <c r="D66" s="71">
        <v>3</v>
      </c>
      <c r="E66" s="72" t="s">
        <v>282</v>
      </c>
      <c r="F66" s="71">
        <v>1</v>
      </c>
      <c r="G66" s="73">
        <v>2.7</v>
      </c>
      <c r="H66" s="73">
        <f t="shared" ref="H66" si="53">D66</f>
        <v>3</v>
      </c>
      <c r="I66" s="74" t="s">
        <v>35</v>
      </c>
      <c r="J66" s="74">
        <v>1</v>
      </c>
      <c r="K66" s="74" t="s">
        <v>35</v>
      </c>
      <c r="L66" s="75">
        <f t="shared" si="3"/>
        <v>2.7</v>
      </c>
      <c r="M66" s="168">
        <f t="shared" si="4"/>
        <v>8.1000000000000014</v>
      </c>
    </row>
    <row r="67" spans="1:13" x14ac:dyDescent="0.2">
      <c r="A67" s="172">
        <f t="shared" ref="A67" si="54">A64+1</f>
        <v>31</v>
      </c>
      <c r="B67" s="172" t="s">
        <v>253</v>
      </c>
      <c r="C67" s="71" t="s">
        <v>216</v>
      </c>
      <c r="D67" s="71">
        <v>3</v>
      </c>
      <c r="E67" s="72" t="s">
        <v>283</v>
      </c>
      <c r="F67" s="71">
        <v>1</v>
      </c>
      <c r="G67" s="73">
        <v>4.5</v>
      </c>
      <c r="H67" s="73">
        <f t="shared" ref="H67" si="55">D67</f>
        <v>3</v>
      </c>
      <c r="I67" s="74" t="s">
        <v>35</v>
      </c>
      <c r="J67" s="74">
        <v>1</v>
      </c>
      <c r="K67" s="74" t="s">
        <v>35</v>
      </c>
      <c r="L67" s="75">
        <f t="shared" si="3"/>
        <v>4.5</v>
      </c>
      <c r="M67" s="168">
        <f t="shared" si="4"/>
        <v>13.5</v>
      </c>
    </row>
    <row r="68" spans="1:13" x14ac:dyDescent="0.2">
      <c r="A68" s="172">
        <f t="shared" ref="A68" si="56">A67+1</f>
        <v>32</v>
      </c>
      <c r="B68" s="172" t="s">
        <v>254</v>
      </c>
      <c r="C68" s="71" t="s">
        <v>216</v>
      </c>
      <c r="D68" s="71">
        <v>3</v>
      </c>
      <c r="E68" s="72" t="s">
        <v>284</v>
      </c>
      <c r="F68" s="71">
        <v>1</v>
      </c>
      <c r="G68" s="73">
        <v>5.0999999999999996</v>
      </c>
      <c r="H68" s="73">
        <f t="shared" ref="H68" si="57">D68</f>
        <v>3</v>
      </c>
      <c r="I68" s="74" t="s">
        <v>35</v>
      </c>
      <c r="J68" s="74">
        <v>1</v>
      </c>
      <c r="K68" s="74" t="s">
        <v>35</v>
      </c>
      <c r="L68" s="75">
        <f t="shared" si="3"/>
        <v>5.0999999999999996</v>
      </c>
      <c r="M68" s="168">
        <f t="shared" si="4"/>
        <v>15.299999999999999</v>
      </c>
    </row>
    <row r="69" spans="1:13" x14ac:dyDescent="0.2">
      <c r="A69" s="172">
        <f t="shared" ref="A69" si="58">A66+1</f>
        <v>33</v>
      </c>
      <c r="B69" s="172" t="s">
        <v>255</v>
      </c>
      <c r="C69" s="71" t="s">
        <v>216</v>
      </c>
      <c r="D69" s="71">
        <v>3</v>
      </c>
      <c r="E69" s="72" t="s">
        <v>240</v>
      </c>
      <c r="F69" s="71">
        <v>1</v>
      </c>
      <c r="G69" s="73">
        <v>8.9</v>
      </c>
      <c r="H69" s="73">
        <f t="shared" si="2"/>
        <v>3</v>
      </c>
      <c r="I69" s="74" t="s">
        <v>35</v>
      </c>
      <c r="J69" s="74">
        <v>1</v>
      </c>
      <c r="K69" s="74" t="s">
        <v>35</v>
      </c>
      <c r="L69" s="75">
        <f t="shared" si="3"/>
        <v>8.9</v>
      </c>
      <c r="M69" s="168">
        <f t="shared" si="4"/>
        <v>26.700000000000003</v>
      </c>
    </row>
    <row r="70" spans="1:13" x14ac:dyDescent="0.2">
      <c r="A70" s="172">
        <f t="shared" ref="A70" si="59">A69+1</f>
        <v>34</v>
      </c>
      <c r="B70" s="57" t="s">
        <v>93</v>
      </c>
      <c r="C70" s="169"/>
      <c r="D70" s="169"/>
      <c r="E70" s="169"/>
      <c r="F70" s="169"/>
      <c r="G70" s="169"/>
      <c r="H70" s="170"/>
      <c r="I70" s="170"/>
      <c r="J70" s="170"/>
      <c r="K70" s="170"/>
      <c r="L70" s="171"/>
      <c r="M70" s="64">
        <f>SUM(M29:M69)</f>
        <v>1004.6999999999998</v>
      </c>
    </row>
    <row r="71" spans="1:13" x14ac:dyDescent="0.2">
      <c r="A71" s="565" t="s">
        <v>286</v>
      </c>
      <c r="B71" s="549"/>
      <c r="C71" s="549"/>
      <c r="D71" s="549"/>
      <c r="E71" s="549"/>
      <c r="F71" s="549"/>
      <c r="G71" s="549"/>
      <c r="H71" s="549"/>
      <c r="I71" s="549"/>
      <c r="J71" s="549"/>
      <c r="K71" s="549"/>
      <c r="L71" s="549"/>
      <c r="M71" s="566"/>
    </row>
    <row r="72" spans="1:13" x14ac:dyDescent="0.2">
      <c r="A72" s="49">
        <f>A70+1</f>
        <v>35</v>
      </c>
      <c r="B72" s="80" t="s">
        <v>230</v>
      </c>
      <c r="C72" s="71" t="s">
        <v>216</v>
      </c>
      <c r="D72" s="71">
        <f>D23</f>
        <v>3</v>
      </c>
      <c r="E72" s="72" t="s">
        <v>77</v>
      </c>
      <c r="F72" s="71">
        <v>1</v>
      </c>
      <c r="G72" s="73">
        <v>2.9</v>
      </c>
      <c r="H72" s="73">
        <v>5</v>
      </c>
      <c r="I72" s="74" t="s">
        <v>35</v>
      </c>
      <c r="J72" s="74">
        <v>1</v>
      </c>
      <c r="K72" s="74" t="s">
        <v>35</v>
      </c>
      <c r="L72" s="75">
        <f>G72</f>
        <v>2.9</v>
      </c>
      <c r="M72" s="168">
        <f>L72*J72*H72</f>
        <v>14.5</v>
      </c>
    </row>
    <row r="73" spans="1:13" x14ac:dyDescent="0.2">
      <c r="A73" s="49">
        <f>A72+1</f>
        <v>36</v>
      </c>
      <c r="B73" s="79" t="s">
        <v>229</v>
      </c>
      <c r="C73" s="71" t="s">
        <v>216</v>
      </c>
      <c r="D73" s="71">
        <f>D23</f>
        <v>3</v>
      </c>
      <c r="E73" s="72" t="s">
        <v>231</v>
      </c>
      <c r="F73" s="71">
        <v>1</v>
      </c>
      <c r="G73" s="73">
        <v>4.5</v>
      </c>
      <c r="H73" s="73">
        <v>5</v>
      </c>
      <c r="I73" s="74" t="s">
        <v>35</v>
      </c>
      <c r="J73" s="74">
        <v>1</v>
      </c>
      <c r="K73" s="74" t="s">
        <v>35</v>
      </c>
      <c r="L73" s="75">
        <f t="shared" ref="L73:L94" si="60">G73</f>
        <v>4.5</v>
      </c>
      <c r="M73" s="168">
        <f t="shared" ref="M73:M94" si="61">L73*J73*H73</f>
        <v>22.5</v>
      </c>
    </row>
    <row r="74" spans="1:13" x14ac:dyDescent="0.2">
      <c r="A74" s="49">
        <f t="shared" ref="A74:A95" si="62">A73+1</f>
        <v>37</v>
      </c>
      <c r="B74" s="79" t="s">
        <v>228</v>
      </c>
      <c r="C74" s="71" t="s">
        <v>216</v>
      </c>
      <c r="D74" s="71">
        <f>D23</f>
        <v>3</v>
      </c>
      <c r="E74" s="72" t="s">
        <v>240</v>
      </c>
      <c r="F74" s="71">
        <v>1</v>
      </c>
      <c r="G74" s="73">
        <v>8.9</v>
      </c>
      <c r="H74" s="73">
        <v>5</v>
      </c>
      <c r="I74" s="74" t="s">
        <v>35</v>
      </c>
      <c r="J74" s="74">
        <v>1</v>
      </c>
      <c r="K74" s="74" t="s">
        <v>35</v>
      </c>
      <c r="L74" s="75">
        <f t="shared" si="60"/>
        <v>8.9</v>
      </c>
      <c r="M74" s="168">
        <f t="shared" si="61"/>
        <v>44.5</v>
      </c>
    </row>
    <row r="75" spans="1:13" x14ac:dyDescent="0.2">
      <c r="A75" s="49">
        <f t="shared" si="62"/>
        <v>38</v>
      </c>
      <c r="B75" s="79" t="s">
        <v>227</v>
      </c>
      <c r="C75" s="71" t="s">
        <v>216</v>
      </c>
      <c r="D75" s="71">
        <f>D23</f>
        <v>3</v>
      </c>
      <c r="E75" s="72" t="s">
        <v>234</v>
      </c>
      <c r="F75" s="71">
        <v>1</v>
      </c>
      <c r="G75" s="73">
        <v>10.3</v>
      </c>
      <c r="H75" s="73">
        <v>5</v>
      </c>
      <c r="I75" s="74" t="s">
        <v>35</v>
      </c>
      <c r="J75" s="74">
        <v>1</v>
      </c>
      <c r="K75" s="74" t="s">
        <v>35</v>
      </c>
      <c r="L75" s="75">
        <f t="shared" si="60"/>
        <v>10.3</v>
      </c>
      <c r="M75" s="168">
        <f t="shared" si="61"/>
        <v>51.5</v>
      </c>
    </row>
    <row r="76" spans="1:13" x14ac:dyDescent="0.2">
      <c r="A76" s="49">
        <f t="shared" si="62"/>
        <v>39</v>
      </c>
      <c r="B76" s="79" t="s">
        <v>226</v>
      </c>
      <c r="C76" s="71" t="s">
        <v>216</v>
      </c>
      <c r="D76" s="71">
        <f>D23</f>
        <v>3</v>
      </c>
      <c r="E76" s="72" t="s">
        <v>233</v>
      </c>
      <c r="F76" s="71">
        <v>1</v>
      </c>
      <c r="G76" s="73">
        <v>8.8000000000000007</v>
      </c>
      <c r="H76" s="73">
        <v>5</v>
      </c>
      <c r="I76" s="74" t="s">
        <v>35</v>
      </c>
      <c r="J76" s="74">
        <v>1</v>
      </c>
      <c r="K76" s="74" t="s">
        <v>35</v>
      </c>
      <c r="L76" s="75">
        <f t="shared" si="60"/>
        <v>8.8000000000000007</v>
      </c>
      <c r="M76" s="168">
        <f t="shared" si="61"/>
        <v>44</v>
      </c>
    </row>
    <row r="77" spans="1:13" x14ac:dyDescent="0.2">
      <c r="A77" s="49">
        <f t="shared" si="62"/>
        <v>40</v>
      </c>
      <c r="B77" s="79" t="s">
        <v>225</v>
      </c>
      <c r="C77" s="71" t="s">
        <v>216</v>
      </c>
      <c r="D77" s="71">
        <f>D23</f>
        <v>3</v>
      </c>
      <c r="E77" s="72" t="s">
        <v>232</v>
      </c>
      <c r="F77" s="71">
        <v>1</v>
      </c>
      <c r="G77" s="73">
        <v>5.6</v>
      </c>
      <c r="H77" s="73">
        <v>5</v>
      </c>
      <c r="I77" s="74" t="s">
        <v>35</v>
      </c>
      <c r="J77" s="74">
        <v>1</v>
      </c>
      <c r="K77" s="74" t="s">
        <v>35</v>
      </c>
      <c r="L77" s="75">
        <f t="shared" si="60"/>
        <v>5.6</v>
      </c>
      <c r="M77" s="168">
        <f t="shared" si="61"/>
        <v>28</v>
      </c>
    </row>
    <row r="78" spans="1:13" x14ac:dyDescent="0.2">
      <c r="A78" s="49">
        <f t="shared" si="62"/>
        <v>41</v>
      </c>
      <c r="B78" s="79" t="s">
        <v>72</v>
      </c>
      <c r="C78" s="71" t="s">
        <v>216</v>
      </c>
      <c r="D78" s="71">
        <f>D23</f>
        <v>3</v>
      </c>
      <c r="E78" s="72" t="s">
        <v>73</v>
      </c>
      <c r="F78" s="71">
        <v>1</v>
      </c>
      <c r="G78" s="73">
        <v>8.8000000000000007</v>
      </c>
      <c r="H78" s="73">
        <v>5</v>
      </c>
      <c r="I78" s="74" t="s">
        <v>35</v>
      </c>
      <c r="J78" s="74">
        <v>1</v>
      </c>
      <c r="K78" s="74" t="s">
        <v>35</v>
      </c>
      <c r="L78" s="75">
        <f t="shared" si="60"/>
        <v>8.8000000000000007</v>
      </c>
      <c r="M78" s="168">
        <f t="shared" si="61"/>
        <v>44</v>
      </c>
    </row>
    <row r="79" spans="1:13" ht="12" customHeight="1" x14ac:dyDescent="0.2">
      <c r="A79" s="49">
        <f t="shared" si="62"/>
        <v>42</v>
      </c>
      <c r="B79" s="79" t="s">
        <v>74</v>
      </c>
      <c r="C79" s="71" t="s">
        <v>216</v>
      </c>
      <c r="D79" s="71">
        <f>D23</f>
        <v>3</v>
      </c>
      <c r="E79" s="72" t="s">
        <v>75</v>
      </c>
      <c r="F79" s="71">
        <v>1</v>
      </c>
      <c r="G79" s="73">
        <v>3.1</v>
      </c>
      <c r="H79" s="73">
        <v>5</v>
      </c>
      <c r="I79" s="74" t="s">
        <v>35</v>
      </c>
      <c r="J79" s="74">
        <v>1</v>
      </c>
      <c r="K79" s="74" t="s">
        <v>35</v>
      </c>
      <c r="L79" s="75">
        <f t="shared" si="60"/>
        <v>3.1</v>
      </c>
      <c r="M79" s="168">
        <f t="shared" si="61"/>
        <v>15.5</v>
      </c>
    </row>
    <row r="80" spans="1:13" x14ac:dyDescent="0.2">
      <c r="A80" s="49">
        <f t="shared" si="62"/>
        <v>43</v>
      </c>
      <c r="B80" s="79" t="s">
        <v>218</v>
      </c>
      <c r="C80" s="71" t="s">
        <v>216</v>
      </c>
      <c r="D80" s="71">
        <f>D23</f>
        <v>3</v>
      </c>
      <c r="E80" s="72" t="s">
        <v>76</v>
      </c>
      <c r="F80" s="71">
        <v>1</v>
      </c>
      <c r="G80" s="73">
        <v>2.7</v>
      </c>
      <c r="H80" s="73">
        <v>5</v>
      </c>
      <c r="I80" s="74" t="s">
        <v>35</v>
      </c>
      <c r="J80" s="74">
        <v>1</v>
      </c>
      <c r="K80" s="74" t="s">
        <v>35</v>
      </c>
      <c r="L80" s="75">
        <f t="shared" si="60"/>
        <v>2.7</v>
      </c>
      <c r="M80" s="168">
        <f t="shared" si="61"/>
        <v>13.5</v>
      </c>
    </row>
    <row r="81" spans="1:13" x14ac:dyDescent="0.2">
      <c r="A81" s="49">
        <f t="shared" si="62"/>
        <v>44</v>
      </c>
      <c r="B81" s="81" t="s">
        <v>67</v>
      </c>
      <c r="C81" s="71" t="s">
        <v>216</v>
      </c>
      <c r="D81" s="71">
        <f>D23</f>
        <v>3</v>
      </c>
      <c r="E81" s="72" t="s">
        <v>68</v>
      </c>
      <c r="F81" s="71">
        <v>1</v>
      </c>
      <c r="G81" s="73">
        <v>14</v>
      </c>
      <c r="H81" s="73">
        <v>5</v>
      </c>
      <c r="I81" s="74" t="s">
        <v>35</v>
      </c>
      <c r="J81" s="74">
        <v>1</v>
      </c>
      <c r="K81" s="74" t="s">
        <v>35</v>
      </c>
      <c r="L81" s="75">
        <f t="shared" si="60"/>
        <v>14</v>
      </c>
      <c r="M81" s="168">
        <f t="shared" si="61"/>
        <v>70</v>
      </c>
    </row>
    <row r="82" spans="1:13" x14ac:dyDescent="0.2">
      <c r="A82" s="49">
        <f t="shared" si="62"/>
        <v>45</v>
      </c>
      <c r="B82" s="79" t="s">
        <v>69</v>
      </c>
      <c r="C82" s="71" t="s">
        <v>216</v>
      </c>
      <c r="D82" s="71">
        <f>D23</f>
        <v>3</v>
      </c>
      <c r="E82" s="72" t="s">
        <v>70</v>
      </c>
      <c r="F82" s="71">
        <v>1</v>
      </c>
      <c r="G82" s="73">
        <v>11.3</v>
      </c>
      <c r="H82" s="73">
        <v>5</v>
      </c>
      <c r="I82" s="74" t="s">
        <v>35</v>
      </c>
      <c r="J82" s="74">
        <v>1</v>
      </c>
      <c r="K82" s="74" t="s">
        <v>35</v>
      </c>
      <c r="L82" s="75">
        <f t="shared" si="60"/>
        <v>11.3</v>
      </c>
      <c r="M82" s="168">
        <f t="shared" si="61"/>
        <v>56.5</v>
      </c>
    </row>
    <row r="83" spans="1:13" x14ac:dyDescent="0.2">
      <c r="A83" s="49">
        <f t="shared" si="62"/>
        <v>46</v>
      </c>
      <c r="B83" s="79" t="s">
        <v>224</v>
      </c>
      <c r="C83" s="71" t="s">
        <v>216</v>
      </c>
      <c r="D83" s="71">
        <f>D23</f>
        <v>3</v>
      </c>
      <c r="E83" s="72" t="s">
        <v>71</v>
      </c>
      <c r="F83" s="71">
        <v>1</v>
      </c>
      <c r="G83" s="73">
        <v>4.0999999999999996</v>
      </c>
      <c r="H83" s="73">
        <v>5</v>
      </c>
      <c r="I83" s="74" t="s">
        <v>35</v>
      </c>
      <c r="J83" s="74">
        <v>1</v>
      </c>
      <c r="K83" s="74" t="s">
        <v>35</v>
      </c>
      <c r="L83" s="75">
        <f t="shared" si="60"/>
        <v>4.0999999999999996</v>
      </c>
      <c r="M83" s="168">
        <f t="shared" si="61"/>
        <v>20.5</v>
      </c>
    </row>
    <row r="84" spans="1:13" ht="25.5" x14ac:dyDescent="0.2">
      <c r="A84" s="49">
        <f t="shared" si="62"/>
        <v>47</v>
      </c>
      <c r="B84" s="82" t="s">
        <v>81</v>
      </c>
      <c r="C84" s="71" t="s">
        <v>216</v>
      </c>
      <c r="D84" s="71">
        <f>D23</f>
        <v>3</v>
      </c>
      <c r="E84" s="72" t="s">
        <v>82</v>
      </c>
      <c r="F84" s="71">
        <v>1</v>
      </c>
      <c r="G84" s="73">
        <v>4.5</v>
      </c>
      <c r="H84" s="73">
        <v>5</v>
      </c>
      <c r="I84" s="74" t="s">
        <v>35</v>
      </c>
      <c r="J84" s="74">
        <v>1</v>
      </c>
      <c r="K84" s="74" t="s">
        <v>35</v>
      </c>
      <c r="L84" s="75">
        <f t="shared" si="60"/>
        <v>4.5</v>
      </c>
      <c r="M84" s="168">
        <f t="shared" si="61"/>
        <v>22.5</v>
      </c>
    </row>
    <row r="85" spans="1:13" x14ac:dyDescent="0.2">
      <c r="A85" s="49">
        <f t="shared" si="62"/>
        <v>48</v>
      </c>
      <c r="B85" s="81" t="s">
        <v>83</v>
      </c>
      <c r="C85" s="71" t="s">
        <v>216</v>
      </c>
      <c r="D85" s="71">
        <f>D23</f>
        <v>3</v>
      </c>
      <c r="E85" s="72" t="s">
        <v>84</v>
      </c>
      <c r="F85" s="71">
        <v>1</v>
      </c>
      <c r="G85" s="73">
        <v>4.8</v>
      </c>
      <c r="H85" s="73">
        <v>5</v>
      </c>
      <c r="I85" s="74" t="s">
        <v>35</v>
      </c>
      <c r="J85" s="74">
        <v>1</v>
      </c>
      <c r="K85" s="74" t="s">
        <v>35</v>
      </c>
      <c r="L85" s="75">
        <f t="shared" si="60"/>
        <v>4.8</v>
      </c>
      <c r="M85" s="168">
        <f t="shared" si="61"/>
        <v>24</v>
      </c>
    </row>
    <row r="86" spans="1:13" x14ac:dyDescent="0.2">
      <c r="A86" s="49">
        <f t="shared" si="62"/>
        <v>49</v>
      </c>
      <c r="B86" s="79" t="s">
        <v>223</v>
      </c>
      <c r="C86" s="71" t="s">
        <v>216</v>
      </c>
      <c r="D86" s="71">
        <f>D23</f>
        <v>3</v>
      </c>
      <c r="E86" s="72" t="s">
        <v>235</v>
      </c>
      <c r="F86" s="71">
        <v>1</v>
      </c>
      <c r="G86" s="73">
        <v>12.2</v>
      </c>
      <c r="H86" s="73">
        <v>5</v>
      </c>
      <c r="I86" s="74" t="s">
        <v>35</v>
      </c>
      <c r="J86" s="74">
        <v>1</v>
      </c>
      <c r="K86" s="74" t="s">
        <v>35</v>
      </c>
      <c r="L86" s="75">
        <f t="shared" si="60"/>
        <v>12.2</v>
      </c>
      <c r="M86" s="168">
        <f t="shared" si="61"/>
        <v>61</v>
      </c>
    </row>
    <row r="87" spans="1:13" x14ac:dyDescent="0.2">
      <c r="A87" s="49">
        <f t="shared" si="62"/>
        <v>50</v>
      </c>
      <c r="B87" s="79" t="s">
        <v>222</v>
      </c>
      <c r="C87" s="71" t="s">
        <v>216</v>
      </c>
      <c r="D87" s="71">
        <f>D23</f>
        <v>3</v>
      </c>
      <c r="E87" s="72" t="s">
        <v>236</v>
      </c>
      <c r="F87" s="71">
        <v>1</v>
      </c>
      <c r="G87" s="73">
        <v>8.6999999999999993</v>
      </c>
      <c r="H87" s="73">
        <v>5</v>
      </c>
      <c r="I87" s="74" t="s">
        <v>35</v>
      </c>
      <c r="J87" s="74">
        <v>1</v>
      </c>
      <c r="K87" s="74" t="s">
        <v>35</v>
      </c>
      <c r="L87" s="75">
        <f t="shared" si="60"/>
        <v>8.6999999999999993</v>
      </c>
      <c r="M87" s="168">
        <f t="shared" si="61"/>
        <v>43.5</v>
      </c>
    </row>
    <row r="88" spans="1:13" x14ac:dyDescent="0.2">
      <c r="A88" s="49">
        <f t="shared" si="62"/>
        <v>51</v>
      </c>
      <c r="B88" s="79" t="s">
        <v>221</v>
      </c>
      <c r="C88" s="71" t="s">
        <v>216</v>
      </c>
      <c r="D88" s="71">
        <f>D23</f>
        <v>3</v>
      </c>
      <c r="E88" s="72" t="s">
        <v>237</v>
      </c>
      <c r="F88" s="71">
        <v>1</v>
      </c>
      <c r="G88" s="73">
        <v>6.1</v>
      </c>
      <c r="H88" s="73">
        <v>5</v>
      </c>
      <c r="I88" s="74" t="s">
        <v>35</v>
      </c>
      <c r="J88" s="74">
        <v>1</v>
      </c>
      <c r="K88" s="74" t="s">
        <v>35</v>
      </c>
      <c r="L88" s="75">
        <f t="shared" si="60"/>
        <v>6.1</v>
      </c>
      <c r="M88" s="168">
        <f t="shared" si="61"/>
        <v>30.5</v>
      </c>
    </row>
    <row r="89" spans="1:13" x14ac:dyDescent="0.2">
      <c r="A89" s="49">
        <f t="shared" si="62"/>
        <v>52</v>
      </c>
      <c r="B89" s="81" t="s">
        <v>85</v>
      </c>
      <c r="C89" s="71" t="s">
        <v>216</v>
      </c>
      <c r="D89" s="71">
        <f>D23</f>
        <v>3</v>
      </c>
      <c r="E89" s="72" t="s">
        <v>86</v>
      </c>
      <c r="F89" s="71">
        <v>1</v>
      </c>
      <c r="G89" s="73">
        <v>8.1</v>
      </c>
      <c r="H89" s="73">
        <v>5</v>
      </c>
      <c r="I89" s="74" t="s">
        <v>35</v>
      </c>
      <c r="J89" s="74">
        <v>1</v>
      </c>
      <c r="K89" s="74" t="s">
        <v>35</v>
      </c>
      <c r="L89" s="75">
        <f t="shared" si="60"/>
        <v>8.1</v>
      </c>
      <c r="M89" s="168">
        <f t="shared" si="61"/>
        <v>40.5</v>
      </c>
    </row>
    <row r="90" spans="1:13" x14ac:dyDescent="0.2">
      <c r="A90" s="49">
        <f t="shared" si="62"/>
        <v>53</v>
      </c>
      <c r="B90" s="81" t="s">
        <v>79</v>
      </c>
      <c r="C90" s="71" t="s">
        <v>216</v>
      </c>
      <c r="D90" s="71">
        <f>D23</f>
        <v>3</v>
      </c>
      <c r="E90" s="72" t="s">
        <v>80</v>
      </c>
      <c r="F90" s="71">
        <v>1</v>
      </c>
      <c r="G90" s="73">
        <v>10.8</v>
      </c>
      <c r="H90" s="73">
        <v>5</v>
      </c>
      <c r="I90" s="74" t="s">
        <v>35</v>
      </c>
      <c r="J90" s="74">
        <v>1</v>
      </c>
      <c r="K90" s="74" t="s">
        <v>35</v>
      </c>
      <c r="L90" s="75">
        <f t="shared" si="60"/>
        <v>10.8</v>
      </c>
      <c r="M90" s="168">
        <f t="shared" si="61"/>
        <v>54</v>
      </c>
    </row>
    <row r="91" spans="1:13" x14ac:dyDescent="0.2">
      <c r="A91" s="49">
        <f t="shared" si="62"/>
        <v>54</v>
      </c>
      <c r="B91" s="79" t="s">
        <v>220</v>
      </c>
      <c r="C91" s="71" t="s">
        <v>216</v>
      </c>
      <c r="D91" s="71">
        <f>D23</f>
        <v>3</v>
      </c>
      <c r="E91" s="72" t="s">
        <v>238</v>
      </c>
      <c r="F91" s="71">
        <v>1</v>
      </c>
      <c r="G91" s="73">
        <v>9.6</v>
      </c>
      <c r="H91" s="73">
        <v>5</v>
      </c>
      <c r="I91" s="74" t="s">
        <v>35</v>
      </c>
      <c r="J91" s="74">
        <v>1</v>
      </c>
      <c r="K91" s="74" t="s">
        <v>35</v>
      </c>
      <c r="L91" s="75">
        <f t="shared" si="60"/>
        <v>9.6</v>
      </c>
      <c r="M91" s="168">
        <f t="shared" si="61"/>
        <v>48</v>
      </c>
    </row>
    <row r="92" spans="1:13" x14ac:dyDescent="0.2">
      <c r="A92" s="49">
        <f t="shared" si="62"/>
        <v>55</v>
      </c>
      <c r="B92" s="79" t="s">
        <v>219</v>
      </c>
      <c r="C92" s="71" t="s">
        <v>216</v>
      </c>
      <c r="D92" s="71">
        <f>D23</f>
        <v>3</v>
      </c>
      <c r="E92" s="72" t="s">
        <v>239</v>
      </c>
      <c r="F92" s="71">
        <v>1</v>
      </c>
      <c r="G92" s="73">
        <v>5.5</v>
      </c>
      <c r="H92" s="73">
        <v>5</v>
      </c>
      <c r="I92" s="74" t="s">
        <v>35</v>
      </c>
      <c r="J92" s="74">
        <v>1</v>
      </c>
      <c r="K92" s="74" t="s">
        <v>35</v>
      </c>
      <c r="L92" s="75">
        <f t="shared" si="60"/>
        <v>5.5</v>
      </c>
      <c r="M92" s="168">
        <f t="shared" si="61"/>
        <v>27.5</v>
      </c>
    </row>
    <row r="93" spans="1:13" x14ac:dyDescent="0.2">
      <c r="A93" s="49">
        <f t="shared" si="62"/>
        <v>56</v>
      </c>
      <c r="B93" s="79" t="s">
        <v>89</v>
      </c>
      <c r="C93" s="71" t="s">
        <v>216</v>
      </c>
      <c r="D93" s="71">
        <f>D23</f>
        <v>3</v>
      </c>
      <c r="E93" s="72" t="s">
        <v>90</v>
      </c>
      <c r="F93" s="71">
        <v>1</v>
      </c>
      <c r="G93" s="73">
        <v>2.6</v>
      </c>
      <c r="H93" s="73">
        <v>5</v>
      </c>
      <c r="I93" s="74" t="s">
        <v>35</v>
      </c>
      <c r="J93" s="74">
        <v>1</v>
      </c>
      <c r="K93" s="74" t="s">
        <v>35</v>
      </c>
      <c r="L93" s="75">
        <f t="shared" si="60"/>
        <v>2.6</v>
      </c>
      <c r="M93" s="168">
        <f t="shared" si="61"/>
        <v>13</v>
      </c>
    </row>
    <row r="94" spans="1:13" x14ac:dyDescent="0.2">
      <c r="A94" s="49">
        <f t="shared" si="62"/>
        <v>57</v>
      </c>
      <c r="B94" s="79" t="s">
        <v>91</v>
      </c>
      <c r="C94" s="71" t="s">
        <v>216</v>
      </c>
      <c r="D94" s="71">
        <f>D93</f>
        <v>3</v>
      </c>
      <c r="E94" s="72" t="s">
        <v>92</v>
      </c>
      <c r="F94" s="71">
        <v>1</v>
      </c>
      <c r="G94" s="73">
        <v>7.4</v>
      </c>
      <c r="H94" s="73">
        <v>5</v>
      </c>
      <c r="I94" s="74" t="s">
        <v>35</v>
      </c>
      <c r="J94" s="74">
        <v>1</v>
      </c>
      <c r="K94" s="74" t="s">
        <v>35</v>
      </c>
      <c r="L94" s="75">
        <f t="shared" si="60"/>
        <v>7.4</v>
      </c>
      <c r="M94" s="168">
        <f t="shared" si="61"/>
        <v>37</v>
      </c>
    </row>
    <row r="95" spans="1:13" x14ac:dyDescent="0.2">
      <c r="A95" s="49">
        <f t="shared" si="62"/>
        <v>58</v>
      </c>
      <c r="B95" s="57" t="s">
        <v>123</v>
      </c>
      <c r="C95" s="169"/>
      <c r="D95" s="169"/>
      <c r="E95" s="169"/>
      <c r="F95" s="169"/>
      <c r="G95" s="169"/>
      <c r="H95" s="170"/>
      <c r="I95" s="170"/>
      <c r="J95" s="170"/>
      <c r="K95" s="170"/>
      <c r="L95" s="171"/>
      <c r="M95" s="64">
        <f>SUM(M72:M94)</f>
        <v>826.5</v>
      </c>
    </row>
    <row r="96" spans="1:13" x14ac:dyDescent="0.2">
      <c r="A96" s="567" t="s">
        <v>285</v>
      </c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9"/>
    </row>
    <row r="97" spans="1:13" ht="28.5" customHeight="1" x14ac:dyDescent="0.2">
      <c r="A97" s="49">
        <f>A95+1</f>
        <v>59</v>
      </c>
      <c r="B97" s="50" t="s">
        <v>94</v>
      </c>
      <c r="C97" s="49" t="s">
        <v>61</v>
      </c>
      <c r="D97" s="49">
        <f>D21</f>
        <v>8</v>
      </c>
      <c r="E97" s="51" t="s">
        <v>95</v>
      </c>
      <c r="F97" s="49">
        <v>1</v>
      </c>
      <c r="G97" s="52">
        <v>95.8</v>
      </c>
      <c r="H97" s="52">
        <f t="shared" ref="H97:H113" si="63">D97</f>
        <v>8</v>
      </c>
      <c r="I97" s="54" t="s">
        <v>35</v>
      </c>
      <c r="J97" s="54">
        <v>1</v>
      </c>
      <c r="K97" s="54" t="s">
        <v>35</v>
      </c>
      <c r="L97" s="66">
        <f>G97</f>
        <v>95.8</v>
      </c>
      <c r="M97" s="56">
        <f>H97*J97*L97</f>
        <v>766.4</v>
      </c>
    </row>
    <row r="98" spans="1:13" ht="25.5" x14ac:dyDescent="0.2">
      <c r="A98" s="49">
        <f t="shared" ref="A98:A113" si="64">A97+1</f>
        <v>60</v>
      </c>
      <c r="B98" s="50" t="s">
        <v>96</v>
      </c>
      <c r="C98" s="49" t="s">
        <v>61</v>
      </c>
      <c r="D98" s="49">
        <f>D97</f>
        <v>8</v>
      </c>
      <c r="E98" s="51" t="s">
        <v>97</v>
      </c>
      <c r="F98" s="49">
        <v>1</v>
      </c>
      <c r="G98" s="52">
        <v>14.2</v>
      </c>
      <c r="H98" s="52">
        <f t="shared" si="63"/>
        <v>8</v>
      </c>
      <c r="I98" s="54" t="s">
        <v>35</v>
      </c>
      <c r="J98" s="54">
        <v>1</v>
      </c>
      <c r="K98" s="54" t="s">
        <v>35</v>
      </c>
      <c r="L98" s="66">
        <f t="shared" ref="L98:L113" si="65">G98</f>
        <v>14.2</v>
      </c>
      <c r="M98" s="56">
        <f t="shared" ref="M98:M113" si="66">H98*J98*L98</f>
        <v>113.6</v>
      </c>
    </row>
    <row r="99" spans="1:13" x14ac:dyDescent="0.2">
      <c r="A99" s="49">
        <f t="shared" si="64"/>
        <v>61</v>
      </c>
      <c r="B99" s="50" t="s">
        <v>98</v>
      </c>
      <c r="C99" s="49" t="s">
        <v>63</v>
      </c>
      <c r="D99" s="49">
        <f>D97</f>
        <v>8</v>
      </c>
      <c r="E99" s="51" t="s">
        <v>99</v>
      </c>
      <c r="F99" s="49">
        <v>1</v>
      </c>
      <c r="G99" s="52">
        <v>8.5</v>
      </c>
      <c r="H99" s="52">
        <f t="shared" si="63"/>
        <v>8</v>
      </c>
      <c r="I99" s="54" t="s">
        <v>35</v>
      </c>
      <c r="J99" s="54">
        <v>1</v>
      </c>
      <c r="K99" s="54" t="s">
        <v>35</v>
      </c>
      <c r="L99" s="66">
        <f t="shared" si="65"/>
        <v>8.5</v>
      </c>
      <c r="M99" s="56">
        <f t="shared" si="66"/>
        <v>68</v>
      </c>
    </row>
    <row r="100" spans="1:13" ht="51" x14ac:dyDescent="0.2">
      <c r="A100" s="49">
        <f t="shared" si="64"/>
        <v>62</v>
      </c>
      <c r="B100" s="50" t="s">
        <v>100</v>
      </c>
      <c r="C100" s="49" t="s">
        <v>63</v>
      </c>
      <c r="D100" s="49">
        <f>D97</f>
        <v>8</v>
      </c>
      <c r="E100" s="51" t="s">
        <v>101</v>
      </c>
      <c r="F100" s="49">
        <v>1</v>
      </c>
      <c r="G100" s="52">
        <v>19.7</v>
      </c>
      <c r="H100" s="52">
        <f t="shared" si="63"/>
        <v>8</v>
      </c>
      <c r="I100" s="54" t="s">
        <v>35</v>
      </c>
      <c r="J100" s="54">
        <v>1</v>
      </c>
      <c r="K100" s="54" t="s">
        <v>35</v>
      </c>
      <c r="L100" s="66">
        <f t="shared" si="65"/>
        <v>19.7</v>
      </c>
      <c r="M100" s="56">
        <f t="shared" si="66"/>
        <v>157.6</v>
      </c>
    </row>
    <row r="101" spans="1:13" ht="51" x14ac:dyDescent="0.2">
      <c r="A101" s="49">
        <f t="shared" si="64"/>
        <v>63</v>
      </c>
      <c r="B101" s="50" t="s">
        <v>102</v>
      </c>
      <c r="C101" s="49" t="s">
        <v>63</v>
      </c>
      <c r="D101" s="49">
        <f>D97</f>
        <v>8</v>
      </c>
      <c r="E101" s="51" t="s">
        <v>101</v>
      </c>
      <c r="F101" s="49">
        <v>1</v>
      </c>
      <c r="G101" s="52">
        <v>19.7</v>
      </c>
      <c r="H101" s="52">
        <f t="shared" si="63"/>
        <v>8</v>
      </c>
      <c r="I101" s="54" t="s">
        <v>35</v>
      </c>
      <c r="J101" s="54">
        <v>1</v>
      </c>
      <c r="K101" s="54" t="s">
        <v>35</v>
      </c>
      <c r="L101" s="66">
        <f t="shared" si="65"/>
        <v>19.7</v>
      </c>
      <c r="M101" s="56">
        <f t="shared" si="66"/>
        <v>157.6</v>
      </c>
    </row>
    <row r="102" spans="1:13" ht="51" x14ac:dyDescent="0.2">
      <c r="A102" s="49">
        <f t="shared" si="64"/>
        <v>64</v>
      </c>
      <c r="B102" s="50" t="s">
        <v>103</v>
      </c>
      <c r="C102" s="49" t="s">
        <v>63</v>
      </c>
      <c r="D102" s="49">
        <f>D97</f>
        <v>8</v>
      </c>
      <c r="E102" s="51" t="s">
        <v>101</v>
      </c>
      <c r="F102" s="49">
        <v>1</v>
      </c>
      <c r="G102" s="52">
        <v>19.7</v>
      </c>
      <c r="H102" s="52">
        <f t="shared" si="63"/>
        <v>8</v>
      </c>
      <c r="I102" s="54" t="s">
        <v>35</v>
      </c>
      <c r="J102" s="54">
        <v>1</v>
      </c>
      <c r="K102" s="54" t="s">
        <v>35</v>
      </c>
      <c r="L102" s="66">
        <f t="shared" si="65"/>
        <v>19.7</v>
      </c>
      <c r="M102" s="56">
        <f t="shared" si="66"/>
        <v>157.6</v>
      </c>
    </row>
    <row r="103" spans="1:13" ht="51" x14ac:dyDescent="0.2">
      <c r="A103" s="49">
        <f t="shared" si="64"/>
        <v>65</v>
      </c>
      <c r="B103" s="50" t="s">
        <v>104</v>
      </c>
      <c r="C103" s="49" t="s">
        <v>61</v>
      </c>
      <c r="D103" s="49">
        <f>D97</f>
        <v>8</v>
      </c>
      <c r="E103" s="51" t="s">
        <v>101</v>
      </c>
      <c r="F103" s="49">
        <v>1</v>
      </c>
      <c r="G103" s="52">
        <v>19.7</v>
      </c>
      <c r="H103" s="52">
        <f t="shared" si="63"/>
        <v>8</v>
      </c>
      <c r="I103" s="54" t="s">
        <v>35</v>
      </c>
      <c r="J103" s="54">
        <v>1</v>
      </c>
      <c r="K103" s="54" t="s">
        <v>35</v>
      </c>
      <c r="L103" s="66">
        <f t="shared" si="65"/>
        <v>19.7</v>
      </c>
      <c r="M103" s="56">
        <f t="shared" si="66"/>
        <v>157.6</v>
      </c>
    </row>
    <row r="104" spans="1:13" ht="51" x14ac:dyDescent="0.2">
      <c r="A104" s="49">
        <f t="shared" si="64"/>
        <v>66</v>
      </c>
      <c r="B104" s="50" t="s">
        <v>105</v>
      </c>
      <c r="C104" s="49" t="s">
        <v>61</v>
      </c>
      <c r="D104" s="49">
        <f>D97</f>
        <v>8</v>
      </c>
      <c r="E104" s="51" t="s">
        <v>101</v>
      </c>
      <c r="F104" s="49">
        <v>1</v>
      </c>
      <c r="G104" s="52">
        <v>19.7</v>
      </c>
      <c r="H104" s="52">
        <f t="shared" si="63"/>
        <v>8</v>
      </c>
      <c r="I104" s="54" t="s">
        <v>35</v>
      </c>
      <c r="J104" s="54">
        <v>1</v>
      </c>
      <c r="K104" s="54" t="s">
        <v>35</v>
      </c>
      <c r="L104" s="66">
        <f t="shared" si="65"/>
        <v>19.7</v>
      </c>
      <c r="M104" s="56">
        <f t="shared" si="66"/>
        <v>157.6</v>
      </c>
    </row>
    <row r="105" spans="1:13" ht="51" x14ac:dyDescent="0.2">
      <c r="A105" s="49">
        <f t="shared" si="64"/>
        <v>67</v>
      </c>
      <c r="B105" s="50" t="s">
        <v>106</v>
      </c>
      <c r="C105" s="49" t="s">
        <v>61</v>
      </c>
      <c r="D105" s="49">
        <f>D97</f>
        <v>8</v>
      </c>
      <c r="E105" s="51" t="s">
        <v>101</v>
      </c>
      <c r="F105" s="49">
        <v>1</v>
      </c>
      <c r="G105" s="52">
        <v>19.7</v>
      </c>
      <c r="H105" s="52">
        <f t="shared" si="63"/>
        <v>8</v>
      </c>
      <c r="I105" s="54" t="s">
        <v>35</v>
      </c>
      <c r="J105" s="54">
        <v>1</v>
      </c>
      <c r="K105" s="54" t="s">
        <v>35</v>
      </c>
      <c r="L105" s="66">
        <f t="shared" si="65"/>
        <v>19.7</v>
      </c>
      <c r="M105" s="56">
        <f t="shared" si="66"/>
        <v>157.6</v>
      </c>
    </row>
    <row r="106" spans="1:13" ht="25.5" x14ac:dyDescent="0.2">
      <c r="A106" s="49">
        <f t="shared" si="64"/>
        <v>68</v>
      </c>
      <c r="B106" s="50" t="s">
        <v>107</v>
      </c>
      <c r="C106" s="49" t="s">
        <v>61</v>
      </c>
      <c r="D106" s="49">
        <f>D97</f>
        <v>8</v>
      </c>
      <c r="E106" s="51" t="s">
        <v>108</v>
      </c>
      <c r="F106" s="49">
        <v>1</v>
      </c>
      <c r="G106" s="52">
        <v>147.4</v>
      </c>
      <c r="H106" s="52">
        <f t="shared" si="63"/>
        <v>8</v>
      </c>
      <c r="I106" s="54" t="s">
        <v>35</v>
      </c>
      <c r="J106" s="54">
        <v>1</v>
      </c>
      <c r="K106" s="54" t="s">
        <v>35</v>
      </c>
      <c r="L106" s="66">
        <f t="shared" si="65"/>
        <v>147.4</v>
      </c>
      <c r="M106" s="56">
        <f t="shared" si="66"/>
        <v>1179.2</v>
      </c>
    </row>
    <row r="107" spans="1:13" ht="38.25" x14ac:dyDescent="0.2">
      <c r="A107" s="49">
        <f t="shared" si="64"/>
        <v>69</v>
      </c>
      <c r="B107" s="62" t="s">
        <v>109</v>
      </c>
      <c r="C107" s="49" t="s">
        <v>61</v>
      </c>
      <c r="D107" s="49">
        <f>D97</f>
        <v>8</v>
      </c>
      <c r="E107" s="51" t="s">
        <v>110</v>
      </c>
      <c r="F107" s="49">
        <v>1</v>
      </c>
      <c r="G107" s="52">
        <v>52.3</v>
      </c>
      <c r="H107" s="52">
        <f t="shared" si="63"/>
        <v>8</v>
      </c>
      <c r="I107" s="54" t="s">
        <v>35</v>
      </c>
      <c r="J107" s="54">
        <v>1</v>
      </c>
      <c r="K107" s="54" t="s">
        <v>35</v>
      </c>
      <c r="L107" s="66">
        <f t="shared" si="65"/>
        <v>52.3</v>
      </c>
      <c r="M107" s="56">
        <f t="shared" si="66"/>
        <v>418.4</v>
      </c>
    </row>
    <row r="108" spans="1:13" x14ac:dyDescent="0.2">
      <c r="A108" s="49">
        <f t="shared" si="64"/>
        <v>70</v>
      </c>
      <c r="B108" s="79" t="s">
        <v>111</v>
      </c>
      <c r="C108" s="71" t="s">
        <v>61</v>
      </c>
      <c r="D108" s="49">
        <f>D97</f>
        <v>8</v>
      </c>
      <c r="E108" s="72" t="s">
        <v>112</v>
      </c>
      <c r="F108" s="71">
        <v>1</v>
      </c>
      <c r="G108" s="73">
        <v>5.4</v>
      </c>
      <c r="H108" s="73">
        <f t="shared" si="63"/>
        <v>8</v>
      </c>
      <c r="I108" s="74" t="s">
        <v>35</v>
      </c>
      <c r="J108" s="74">
        <v>1</v>
      </c>
      <c r="K108" s="74" t="s">
        <v>35</v>
      </c>
      <c r="L108" s="66">
        <f t="shared" si="65"/>
        <v>5.4</v>
      </c>
      <c r="M108" s="56">
        <f t="shared" si="66"/>
        <v>43.2</v>
      </c>
    </row>
    <row r="109" spans="1:13" x14ac:dyDescent="0.2">
      <c r="A109" s="49">
        <f t="shared" si="64"/>
        <v>71</v>
      </c>
      <c r="B109" s="79" t="s">
        <v>113</v>
      </c>
      <c r="C109" s="71" t="s">
        <v>61</v>
      </c>
      <c r="D109" s="49">
        <f>D97</f>
        <v>8</v>
      </c>
      <c r="E109" s="72" t="s">
        <v>114</v>
      </c>
      <c r="F109" s="71">
        <v>1</v>
      </c>
      <c r="G109" s="73">
        <v>5.4</v>
      </c>
      <c r="H109" s="73">
        <f t="shared" si="63"/>
        <v>8</v>
      </c>
      <c r="I109" s="74" t="s">
        <v>35</v>
      </c>
      <c r="J109" s="74">
        <v>1</v>
      </c>
      <c r="K109" s="74" t="s">
        <v>35</v>
      </c>
      <c r="L109" s="66">
        <f t="shared" si="65"/>
        <v>5.4</v>
      </c>
      <c r="M109" s="56">
        <f t="shared" si="66"/>
        <v>43.2</v>
      </c>
    </row>
    <row r="110" spans="1:13" x14ac:dyDescent="0.2">
      <c r="A110" s="49">
        <f t="shared" si="64"/>
        <v>72</v>
      </c>
      <c r="B110" s="79" t="s">
        <v>115</v>
      </c>
      <c r="C110" s="71" t="s">
        <v>61</v>
      </c>
      <c r="D110" s="49">
        <f>D97</f>
        <v>8</v>
      </c>
      <c r="E110" s="72" t="s">
        <v>116</v>
      </c>
      <c r="F110" s="71">
        <v>1</v>
      </c>
      <c r="G110" s="73">
        <v>5.3</v>
      </c>
      <c r="H110" s="73">
        <f t="shared" si="63"/>
        <v>8</v>
      </c>
      <c r="I110" s="74" t="s">
        <v>35</v>
      </c>
      <c r="J110" s="74">
        <v>1</v>
      </c>
      <c r="K110" s="74" t="s">
        <v>35</v>
      </c>
      <c r="L110" s="66">
        <f t="shared" si="65"/>
        <v>5.3</v>
      </c>
      <c r="M110" s="56">
        <f t="shared" si="66"/>
        <v>42.4</v>
      </c>
    </row>
    <row r="111" spans="1:13" x14ac:dyDescent="0.2">
      <c r="A111" s="49">
        <f t="shared" si="64"/>
        <v>73</v>
      </c>
      <c r="B111" s="79" t="s">
        <v>117</v>
      </c>
      <c r="C111" s="71" t="s">
        <v>61</v>
      </c>
      <c r="D111" s="49">
        <f>D97</f>
        <v>8</v>
      </c>
      <c r="E111" s="72" t="s">
        <v>118</v>
      </c>
      <c r="F111" s="71">
        <v>1</v>
      </c>
      <c r="G111" s="73">
        <v>2</v>
      </c>
      <c r="H111" s="73">
        <f t="shared" si="63"/>
        <v>8</v>
      </c>
      <c r="I111" s="74" t="s">
        <v>35</v>
      </c>
      <c r="J111" s="74">
        <v>1</v>
      </c>
      <c r="K111" s="74" t="s">
        <v>35</v>
      </c>
      <c r="L111" s="66">
        <f t="shared" si="65"/>
        <v>2</v>
      </c>
      <c r="M111" s="56">
        <f t="shared" si="66"/>
        <v>16</v>
      </c>
    </row>
    <row r="112" spans="1:13" x14ac:dyDescent="0.2">
      <c r="A112" s="49">
        <f t="shared" si="64"/>
        <v>74</v>
      </c>
      <c r="B112" s="79" t="s">
        <v>119</v>
      </c>
      <c r="C112" s="71" t="s">
        <v>61</v>
      </c>
      <c r="D112" s="49">
        <f>D97</f>
        <v>8</v>
      </c>
      <c r="E112" s="72" t="s">
        <v>120</v>
      </c>
      <c r="F112" s="71">
        <v>1</v>
      </c>
      <c r="G112" s="73">
        <v>19.7</v>
      </c>
      <c r="H112" s="73">
        <f t="shared" si="63"/>
        <v>8</v>
      </c>
      <c r="I112" s="74" t="s">
        <v>35</v>
      </c>
      <c r="J112" s="74">
        <v>1</v>
      </c>
      <c r="K112" s="74" t="s">
        <v>35</v>
      </c>
      <c r="L112" s="66">
        <f t="shared" si="65"/>
        <v>19.7</v>
      </c>
      <c r="M112" s="56">
        <f t="shared" si="66"/>
        <v>157.6</v>
      </c>
    </row>
    <row r="113" spans="1:14" x14ac:dyDescent="0.2">
      <c r="A113" s="49">
        <f t="shared" si="64"/>
        <v>75</v>
      </c>
      <c r="B113" s="79" t="s">
        <v>121</v>
      </c>
      <c r="C113" s="71" t="s">
        <v>61</v>
      </c>
      <c r="D113" s="49">
        <f>D97</f>
        <v>8</v>
      </c>
      <c r="E113" s="72" t="s">
        <v>122</v>
      </c>
      <c r="F113" s="71">
        <v>1</v>
      </c>
      <c r="G113" s="73">
        <v>15</v>
      </c>
      <c r="H113" s="73">
        <f t="shared" si="63"/>
        <v>8</v>
      </c>
      <c r="I113" s="74" t="s">
        <v>35</v>
      </c>
      <c r="J113" s="74">
        <v>1</v>
      </c>
      <c r="K113" s="74" t="s">
        <v>35</v>
      </c>
      <c r="L113" s="66">
        <f t="shared" si="65"/>
        <v>15</v>
      </c>
      <c r="M113" s="56">
        <f t="shared" si="66"/>
        <v>120</v>
      </c>
    </row>
    <row r="114" spans="1:14" x14ac:dyDescent="0.2">
      <c r="A114" s="49">
        <f>A113+1</f>
        <v>76</v>
      </c>
      <c r="B114" s="57" t="s">
        <v>287</v>
      </c>
      <c r="C114" s="83"/>
      <c r="D114" s="83"/>
      <c r="E114" s="83"/>
      <c r="F114" s="83"/>
      <c r="G114" s="83"/>
      <c r="H114" s="84"/>
      <c r="I114" s="84"/>
      <c r="J114" s="84"/>
      <c r="K114" s="84"/>
      <c r="L114" s="85"/>
      <c r="M114" s="64">
        <f>SUM(M97:M113)</f>
        <v>3913.599999999999</v>
      </c>
      <c r="N114" s="65"/>
    </row>
    <row r="115" spans="1:14" x14ac:dyDescent="0.2">
      <c r="A115" s="567" t="s">
        <v>288</v>
      </c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9"/>
    </row>
    <row r="116" spans="1:14" x14ac:dyDescent="0.2">
      <c r="A116" s="54">
        <f>A114+1</f>
        <v>77</v>
      </c>
      <c r="B116" s="172" t="s">
        <v>230</v>
      </c>
      <c r="C116" s="71" t="s">
        <v>216</v>
      </c>
      <c r="D116" s="71">
        <v>2</v>
      </c>
      <c r="E116" s="72" t="s">
        <v>118</v>
      </c>
      <c r="F116" s="71">
        <v>1</v>
      </c>
      <c r="G116" s="73">
        <v>2</v>
      </c>
      <c r="H116" s="73">
        <f>D116</f>
        <v>2</v>
      </c>
      <c r="I116" s="74" t="s">
        <v>35</v>
      </c>
      <c r="J116" s="74">
        <v>1</v>
      </c>
      <c r="K116" s="74" t="s">
        <v>35</v>
      </c>
      <c r="L116" s="75">
        <f>G116</f>
        <v>2</v>
      </c>
      <c r="M116" s="168">
        <f>L116*J116*H116</f>
        <v>4</v>
      </c>
    </row>
    <row r="117" spans="1:14" x14ac:dyDescent="0.2">
      <c r="A117" s="54">
        <f>A116+1</f>
        <v>78</v>
      </c>
      <c r="B117" s="172" t="s">
        <v>223</v>
      </c>
      <c r="C117" s="71" t="s">
        <v>216</v>
      </c>
      <c r="D117" s="71">
        <v>2</v>
      </c>
      <c r="E117" s="51" t="s">
        <v>101</v>
      </c>
      <c r="F117" s="49">
        <v>1</v>
      </c>
      <c r="G117" s="52">
        <v>19.7</v>
      </c>
      <c r="H117" s="52">
        <f t="shared" ref="H117:H128" si="67">D117</f>
        <v>2</v>
      </c>
      <c r="I117" s="54" t="s">
        <v>35</v>
      </c>
      <c r="J117" s="54">
        <v>1</v>
      </c>
      <c r="K117" s="54" t="s">
        <v>35</v>
      </c>
      <c r="L117" s="75">
        <f t="shared" ref="L117:L130" si="68">G117</f>
        <v>19.7</v>
      </c>
      <c r="M117" s="168">
        <f t="shared" ref="M117:M130" si="69">L117*J117*H117</f>
        <v>39.4</v>
      </c>
    </row>
    <row r="118" spans="1:14" x14ac:dyDescent="0.2">
      <c r="A118" s="54">
        <f t="shared" ref="A118:A132" si="70">A117+1</f>
        <v>79</v>
      </c>
      <c r="B118" s="172" t="s">
        <v>221</v>
      </c>
      <c r="C118" s="71" t="s">
        <v>216</v>
      </c>
      <c r="D118" s="71">
        <v>2</v>
      </c>
      <c r="E118" s="51" t="s">
        <v>101</v>
      </c>
      <c r="F118" s="49">
        <v>1</v>
      </c>
      <c r="G118" s="52">
        <v>19.7</v>
      </c>
      <c r="H118" s="52">
        <f t="shared" si="67"/>
        <v>2</v>
      </c>
      <c r="I118" s="54" t="s">
        <v>35</v>
      </c>
      <c r="J118" s="54">
        <v>1</v>
      </c>
      <c r="K118" s="54" t="s">
        <v>35</v>
      </c>
      <c r="L118" s="75">
        <f t="shared" si="68"/>
        <v>19.7</v>
      </c>
      <c r="M118" s="168">
        <f t="shared" si="69"/>
        <v>39.4</v>
      </c>
    </row>
    <row r="119" spans="1:14" x14ac:dyDescent="0.2">
      <c r="A119" s="54">
        <f t="shared" si="70"/>
        <v>80</v>
      </c>
      <c r="B119" s="172" t="s">
        <v>85</v>
      </c>
      <c r="C119" s="71" t="s">
        <v>216</v>
      </c>
      <c r="D119" s="71">
        <v>2</v>
      </c>
      <c r="E119" s="51" t="s">
        <v>101</v>
      </c>
      <c r="F119" s="49">
        <v>1</v>
      </c>
      <c r="G119" s="52">
        <v>19.7</v>
      </c>
      <c r="H119" s="52">
        <f t="shared" si="67"/>
        <v>2</v>
      </c>
      <c r="I119" s="54" t="s">
        <v>35</v>
      </c>
      <c r="J119" s="54">
        <v>1</v>
      </c>
      <c r="K119" s="54" t="s">
        <v>35</v>
      </c>
      <c r="L119" s="75">
        <f t="shared" si="68"/>
        <v>19.7</v>
      </c>
      <c r="M119" s="168">
        <f t="shared" si="69"/>
        <v>39.4</v>
      </c>
    </row>
    <row r="120" spans="1:14" x14ac:dyDescent="0.2">
      <c r="A120" s="54">
        <f t="shared" si="70"/>
        <v>81</v>
      </c>
      <c r="B120" s="172" t="s">
        <v>257</v>
      </c>
      <c r="C120" s="71" t="s">
        <v>216</v>
      </c>
      <c r="D120" s="71">
        <v>2</v>
      </c>
      <c r="E120" s="51" t="s">
        <v>101</v>
      </c>
      <c r="F120" s="49">
        <v>1</v>
      </c>
      <c r="G120" s="52">
        <v>19.7</v>
      </c>
      <c r="H120" s="52">
        <f t="shared" si="67"/>
        <v>2</v>
      </c>
      <c r="I120" s="54" t="s">
        <v>35</v>
      </c>
      <c r="J120" s="54">
        <v>1</v>
      </c>
      <c r="K120" s="54" t="s">
        <v>35</v>
      </c>
      <c r="L120" s="75">
        <f t="shared" si="68"/>
        <v>19.7</v>
      </c>
      <c r="M120" s="168">
        <f t="shared" si="69"/>
        <v>39.4</v>
      </c>
    </row>
    <row r="121" spans="1:14" x14ac:dyDescent="0.2">
      <c r="A121" s="54">
        <f t="shared" si="70"/>
        <v>82</v>
      </c>
      <c r="B121" s="172" t="s">
        <v>258</v>
      </c>
      <c r="C121" s="71" t="s">
        <v>216</v>
      </c>
      <c r="D121" s="71">
        <v>2</v>
      </c>
      <c r="E121" s="51" t="s">
        <v>101</v>
      </c>
      <c r="F121" s="49">
        <v>1</v>
      </c>
      <c r="G121" s="52">
        <v>19.7</v>
      </c>
      <c r="H121" s="52">
        <f t="shared" si="67"/>
        <v>2</v>
      </c>
      <c r="I121" s="54" t="s">
        <v>35</v>
      </c>
      <c r="J121" s="54">
        <v>1</v>
      </c>
      <c r="K121" s="54" t="s">
        <v>35</v>
      </c>
      <c r="L121" s="75">
        <f t="shared" si="68"/>
        <v>19.7</v>
      </c>
      <c r="M121" s="168">
        <f t="shared" si="69"/>
        <v>39.4</v>
      </c>
    </row>
    <row r="122" spans="1:14" x14ac:dyDescent="0.2">
      <c r="A122" s="54">
        <f t="shared" si="70"/>
        <v>83</v>
      </c>
      <c r="B122" s="172" t="s">
        <v>259</v>
      </c>
      <c r="C122" s="71" t="s">
        <v>216</v>
      </c>
      <c r="D122" s="71">
        <v>2</v>
      </c>
      <c r="E122" s="51" t="s">
        <v>101</v>
      </c>
      <c r="F122" s="49">
        <v>1</v>
      </c>
      <c r="G122" s="52">
        <v>19.7</v>
      </c>
      <c r="H122" s="52">
        <f t="shared" si="67"/>
        <v>2</v>
      </c>
      <c r="I122" s="54" t="s">
        <v>35</v>
      </c>
      <c r="J122" s="54">
        <v>1</v>
      </c>
      <c r="K122" s="54" t="s">
        <v>35</v>
      </c>
      <c r="L122" s="75">
        <f t="shared" si="68"/>
        <v>19.7</v>
      </c>
      <c r="M122" s="168">
        <f t="shared" si="69"/>
        <v>39.4</v>
      </c>
    </row>
    <row r="123" spans="1:14" x14ac:dyDescent="0.2">
      <c r="A123" s="54">
        <f t="shared" si="70"/>
        <v>84</v>
      </c>
      <c r="B123" s="172" t="s">
        <v>220</v>
      </c>
      <c r="C123" s="71" t="s">
        <v>216</v>
      </c>
      <c r="D123" s="71">
        <v>2</v>
      </c>
      <c r="E123" s="51" t="s">
        <v>101</v>
      </c>
      <c r="F123" s="49">
        <v>1</v>
      </c>
      <c r="G123" s="52">
        <v>19.7</v>
      </c>
      <c r="H123" s="52">
        <f t="shared" si="67"/>
        <v>2</v>
      </c>
      <c r="I123" s="54" t="s">
        <v>35</v>
      </c>
      <c r="J123" s="54">
        <v>1</v>
      </c>
      <c r="K123" s="54" t="s">
        <v>35</v>
      </c>
      <c r="L123" s="75">
        <f t="shared" si="68"/>
        <v>19.7</v>
      </c>
      <c r="M123" s="168">
        <f t="shared" si="69"/>
        <v>39.4</v>
      </c>
    </row>
    <row r="124" spans="1:14" x14ac:dyDescent="0.2">
      <c r="A124" s="54">
        <f t="shared" si="70"/>
        <v>85</v>
      </c>
      <c r="B124" s="172" t="s">
        <v>260</v>
      </c>
      <c r="C124" s="71" t="s">
        <v>216</v>
      </c>
      <c r="D124" s="71">
        <v>2</v>
      </c>
      <c r="E124" s="72" t="s">
        <v>120</v>
      </c>
      <c r="F124" s="71">
        <v>1</v>
      </c>
      <c r="G124" s="73">
        <v>19.7</v>
      </c>
      <c r="H124" s="73">
        <f t="shared" si="67"/>
        <v>2</v>
      </c>
      <c r="I124" s="74" t="s">
        <v>35</v>
      </c>
      <c r="J124" s="74">
        <v>1</v>
      </c>
      <c r="K124" s="74" t="s">
        <v>35</v>
      </c>
      <c r="L124" s="75">
        <f t="shared" si="68"/>
        <v>19.7</v>
      </c>
      <c r="M124" s="168">
        <f t="shared" si="69"/>
        <v>39.4</v>
      </c>
    </row>
    <row r="125" spans="1:14" x14ac:dyDescent="0.2">
      <c r="A125" s="54">
        <f t="shared" si="70"/>
        <v>86</v>
      </c>
      <c r="B125" s="172" t="s">
        <v>261</v>
      </c>
      <c r="C125" s="71" t="s">
        <v>216</v>
      </c>
      <c r="D125" s="71">
        <v>2</v>
      </c>
      <c r="E125" s="51" t="s">
        <v>101</v>
      </c>
      <c r="F125" s="49">
        <v>1</v>
      </c>
      <c r="G125" s="52">
        <v>19.7</v>
      </c>
      <c r="H125" s="52">
        <f t="shared" si="67"/>
        <v>2</v>
      </c>
      <c r="I125" s="54" t="s">
        <v>35</v>
      </c>
      <c r="J125" s="54">
        <v>1</v>
      </c>
      <c r="K125" s="54" t="s">
        <v>35</v>
      </c>
      <c r="L125" s="75">
        <f t="shared" si="68"/>
        <v>19.7</v>
      </c>
      <c r="M125" s="168">
        <f t="shared" si="69"/>
        <v>39.4</v>
      </c>
    </row>
    <row r="126" spans="1:14" x14ac:dyDescent="0.2">
      <c r="A126" s="54">
        <f t="shared" si="70"/>
        <v>87</v>
      </c>
      <c r="B126" s="172" t="s">
        <v>262</v>
      </c>
      <c r="C126" s="71" t="s">
        <v>216</v>
      </c>
      <c r="D126" s="71">
        <v>2</v>
      </c>
      <c r="E126" s="51" t="s">
        <v>101</v>
      </c>
      <c r="F126" s="49">
        <v>1</v>
      </c>
      <c r="G126" s="52">
        <v>19.7</v>
      </c>
      <c r="H126" s="52">
        <f t="shared" si="67"/>
        <v>2</v>
      </c>
      <c r="I126" s="54" t="s">
        <v>35</v>
      </c>
      <c r="J126" s="54">
        <v>1</v>
      </c>
      <c r="K126" s="54" t="s">
        <v>35</v>
      </c>
      <c r="L126" s="75">
        <f t="shared" si="68"/>
        <v>19.7</v>
      </c>
      <c r="M126" s="168">
        <f t="shared" si="69"/>
        <v>39.4</v>
      </c>
    </row>
    <row r="127" spans="1:14" x14ac:dyDescent="0.2">
      <c r="A127" s="54">
        <f t="shared" si="70"/>
        <v>88</v>
      </c>
      <c r="B127" s="172" t="s">
        <v>224</v>
      </c>
      <c r="C127" s="71" t="s">
        <v>216</v>
      </c>
      <c r="D127" s="71">
        <v>2</v>
      </c>
      <c r="E127" s="51" t="s">
        <v>101</v>
      </c>
      <c r="F127" s="49">
        <v>1</v>
      </c>
      <c r="G127" s="52">
        <v>19.7</v>
      </c>
      <c r="H127" s="52">
        <f t="shared" si="67"/>
        <v>2</v>
      </c>
      <c r="I127" s="54" t="s">
        <v>35</v>
      </c>
      <c r="J127" s="54">
        <v>1</v>
      </c>
      <c r="K127" s="54" t="s">
        <v>35</v>
      </c>
      <c r="L127" s="75">
        <f t="shared" si="68"/>
        <v>19.7</v>
      </c>
      <c r="M127" s="168">
        <f t="shared" si="69"/>
        <v>39.4</v>
      </c>
    </row>
    <row r="128" spans="1:14" ht="25.5" x14ac:dyDescent="0.2">
      <c r="A128" s="54">
        <f t="shared" si="70"/>
        <v>89</v>
      </c>
      <c r="B128" s="173" t="s">
        <v>289</v>
      </c>
      <c r="C128" s="71" t="s">
        <v>216</v>
      </c>
      <c r="D128" s="71">
        <v>2</v>
      </c>
      <c r="E128" s="51" t="s">
        <v>291</v>
      </c>
      <c r="F128" s="49">
        <v>1</v>
      </c>
      <c r="G128" s="52">
        <v>7.6</v>
      </c>
      <c r="H128" s="52">
        <f t="shared" si="67"/>
        <v>2</v>
      </c>
      <c r="I128" s="54" t="s">
        <v>35</v>
      </c>
      <c r="J128" s="54">
        <v>1</v>
      </c>
      <c r="K128" s="54" t="s">
        <v>35</v>
      </c>
      <c r="L128" s="75">
        <f t="shared" si="68"/>
        <v>7.6</v>
      </c>
      <c r="M128" s="168">
        <f t="shared" si="69"/>
        <v>15.2</v>
      </c>
    </row>
    <row r="129" spans="1:16" x14ac:dyDescent="0.2">
      <c r="A129" s="54">
        <f t="shared" si="70"/>
        <v>90</v>
      </c>
      <c r="B129" s="173" t="s">
        <v>290</v>
      </c>
      <c r="C129" s="71" t="s">
        <v>216</v>
      </c>
      <c r="D129" s="71">
        <v>2</v>
      </c>
      <c r="E129" s="51" t="s">
        <v>292</v>
      </c>
      <c r="F129" s="49">
        <v>1</v>
      </c>
      <c r="G129" s="52">
        <v>19.600000000000001</v>
      </c>
      <c r="H129" s="52">
        <f t="shared" ref="H129" si="71">D129</f>
        <v>2</v>
      </c>
      <c r="I129" s="54" t="s">
        <v>35</v>
      </c>
      <c r="J129" s="54">
        <v>1</v>
      </c>
      <c r="K129" s="54" t="s">
        <v>35</v>
      </c>
      <c r="L129" s="75">
        <f t="shared" si="68"/>
        <v>19.600000000000001</v>
      </c>
      <c r="M129" s="168">
        <f t="shared" si="69"/>
        <v>39.200000000000003</v>
      </c>
    </row>
    <row r="130" spans="1:16" x14ac:dyDescent="0.2">
      <c r="A130" s="54">
        <f t="shared" si="70"/>
        <v>91</v>
      </c>
      <c r="B130" s="172" t="s">
        <v>249</v>
      </c>
      <c r="C130" s="71" t="s">
        <v>216</v>
      </c>
      <c r="D130" s="71">
        <v>2</v>
      </c>
      <c r="E130" s="51" t="s">
        <v>101</v>
      </c>
      <c r="F130" s="49">
        <v>1</v>
      </c>
      <c r="G130" s="52">
        <v>19.7</v>
      </c>
      <c r="H130" s="52">
        <f t="shared" ref="H130" si="72">D130</f>
        <v>2</v>
      </c>
      <c r="I130" s="54" t="s">
        <v>35</v>
      </c>
      <c r="J130" s="54">
        <v>1</v>
      </c>
      <c r="K130" s="54" t="s">
        <v>35</v>
      </c>
      <c r="L130" s="75">
        <f t="shared" si="68"/>
        <v>19.7</v>
      </c>
      <c r="M130" s="168">
        <f t="shared" si="69"/>
        <v>39.4</v>
      </c>
    </row>
    <row r="131" spans="1:16" x14ac:dyDescent="0.2">
      <c r="A131" s="54">
        <f t="shared" si="70"/>
        <v>92</v>
      </c>
      <c r="B131" s="57" t="s">
        <v>293</v>
      </c>
      <c r="C131" s="83"/>
      <c r="D131" s="83"/>
      <c r="E131" s="83"/>
      <c r="F131" s="83"/>
      <c r="G131" s="83"/>
      <c r="H131" s="84"/>
      <c r="I131" s="84"/>
      <c r="J131" s="84"/>
      <c r="K131" s="84"/>
      <c r="L131" s="85"/>
      <c r="M131" s="64">
        <f>SUM(M116:M130)</f>
        <v>531.19999999999993</v>
      </c>
    </row>
    <row r="132" spans="1:16" x14ac:dyDescent="0.2">
      <c r="A132" s="54">
        <f t="shared" si="70"/>
        <v>93</v>
      </c>
      <c r="B132" s="57" t="s">
        <v>31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6"/>
      <c r="M132" s="64">
        <f>M131+M114+M95+M70</f>
        <v>6275.9999999999991</v>
      </c>
    </row>
    <row r="133" spans="1:16" x14ac:dyDescent="0.2">
      <c r="A133" s="570" t="s">
        <v>124</v>
      </c>
      <c r="B133" s="571"/>
      <c r="C133" s="571"/>
      <c r="D133" s="571"/>
      <c r="E133" s="571"/>
      <c r="F133" s="571"/>
      <c r="G133" s="571"/>
      <c r="H133" s="572"/>
      <c r="I133" s="572"/>
      <c r="J133" s="572"/>
      <c r="K133" s="572"/>
      <c r="L133" s="572"/>
      <c r="M133" s="573"/>
    </row>
    <row r="134" spans="1:16" ht="38.25" x14ac:dyDescent="0.2">
      <c r="A134" s="49">
        <f>A132+1</f>
        <v>94</v>
      </c>
      <c r="B134" s="62" t="s">
        <v>125</v>
      </c>
      <c r="C134" s="51" t="s">
        <v>126</v>
      </c>
      <c r="D134" s="49">
        <v>1</v>
      </c>
      <c r="E134" s="51" t="s">
        <v>127</v>
      </c>
      <c r="F134" s="49"/>
      <c r="G134" s="52">
        <v>500</v>
      </c>
      <c r="H134" s="52">
        <v>1</v>
      </c>
      <c r="I134" s="54" t="s">
        <v>35</v>
      </c>
      <c r="J134" s="54">
        <v>500</v>
      </c>
      <c r="K134" s="87"/>
      <c r="L134" s="55"/>
      <c r="M134" s="56">
        <f>H134*J134</f>
        <v>500</v>
      </c>
    </row>
    <row r="135" spans="1:16" ht="38.25" x14ac:dyDescent="0.2">
      <c r="A135" s="49">
        <f>A134+1</f>
        <v>95</v>
      </c>
      <c r="B135" s="62" t="s">
        <v>128</v>
      </c>
      <c r="C135" s="51" t="s">
        <v>51</v>
      </c>
      <c r="D135" s="49">
        <f>D15</f>
        <v>2</v>
      </c>
      <c r="E135" s="51" t="s">
        <v>129</v>
      </c>
      <c r="F135" s="49"/>
      <c r="G135" s="52">
        <v>13.5</v>
      </c>
      <c r="H135" s="52">
        <v>3</v>
      </c>
      <c r="I135" s="54" t="s">
        <v>35</v>
      </c>
      <c r="J135" s="54">
        <f>G135</f>
        <v>13.5</v>
      </c>
      <c r="K135" s="87"/>
      <c r="L135" s="55"/>
      <c r="M135" s="56">
        <f>H135*J135</f>
        <v>40.5</v>
      </c>
    </row>
    <row r="136" spans="1:16" ht="25.5" x14ac:dyDescent="0.2">
      <c r="A136" s="49">
        <f>A135+1</f>
        <v>96</v>
      </c>
      <c r="B136" s="62" t="s">
        <v>130</v>
      </c>
      <c r="C136" s="51" t="s">
        <v>131</v>
      </c>
      <c r="D136" s="49">
        <f>D18</f>
        <v>14</v>
      </c>
      <c r="E136" s="51" t="s">
        <v>57</v>
      </c>
      <c r="F136" s="49"/>
      <c r="G136" s="52"/>
      <c r="H136" s="52">
        <f>D136*10</f>
        <v>140</v>
      </c>
      <c r="I136" s="54" t="s">
        <v>35</v>
      </c>
      <c r="J136" s="54">
        <v>14.8</v>
      </c>
      <c r="K136" s="54"/>
      <c r="L136" s="66"/>
      <c r="M136" s="56">
        <f>H136*J136</f>
        <v>2072</v>
      </c>
    </row>
    <row r="137" spans="1:16" ht="38.25" x14ac:dyDescent="0.2">
      <c r="A137" s="49">
        <f>A136+1</f>
        <v>97</v>
      </c>
      <c r="B137" s="62" t="s">
        <v>132</v>
      </c>
      <c r="C137" s="51" t="s">
        <v>36</v>
      </c>
      <c r="D137" s="49">
        <v>20</v>
      </c>
      <c r="E137" s="51" t="s">
        <v>133</v>
      </c>
      <c r="F137" s="49"/>
      <c r="G137" s="52"/>
      <c r="H137" s="52">
        <v>0.2</v>
      </c>
      <c r="I137" s="54" t="s">
        <v>35</v>
      </c>
      <c r="J137" s="574">
        <f>M114+M95</f>
        <v>4740.0999999999985</v>
      </c>
      <c r="K137" s="574"/>
      <c r="L137" s="88"/>
      <c r="M137" s="56">
        <f>H137*J137</f>
        <v>948.01999999999975</v>
      </c>
    </row>
    <row r="138" spans="1:16" ht="38.25" x14ac:dyDescent="0.2">
      <c r="A138" s="49">
        <f>A137+1</f>
        <v>98</v>
      </c>
      <c r="B138" s="50" t="s">
        <v>134</v>
      </c>
      <c r="C138" s="51" t="s">
        <v>36</v>
      </c>
      <c r="D138" s="49">
        <v>16</v>
      </c>
      <c r="E138" s="51" t="s">
        <v>135</v>
      </c>
      <c r="F138" s="49">
        <v>1.25</v>
      </c>
      <c r="G138" s="52"/>
      <c r="H138" s="69">
        <f>D138/100</f>
        <v>0.16</v>
      </c>
      <c r="I138" s="70" t="s">
        <v>35</v>
      </c>
      <c r="J138" s="70">
        <v>1.25</v>
      </c>
      <c r="K138" s="70" t="s">
        <v>35</v>
      </c>
      <c r="L138" s="89">
        <v>88.8</v>
      </c>
      <c r="M138" s="56">
        <f>H138*J138*L138</f>
        <v>17.760000000000002</v>
      </c>
    </row>
    <row r="139" spans="1:16" x14ac:dyDescent="0.2">
      <c r="A139" s="49">
        <f>A138+1</f>
        <v>99</v>
      </c>
      <c r="B139" s="57" t="s">
        <v>136</v>
      </c>
      <c r="C139" s="83"/>
      <c r="D139" s="83"/>
      <c r="E139" s="83"/>
      <c r="F139" s="83"/>
      <c r="G139" s="83"/>
      <c r="H139" s="90"/>
      <c r="I139" s="90"/>
      <c r="J139" s="90"/>
      <c r="K139" s="90"/>
      <c r="L139" s="91"/>
      <c r="M139" s="64">
        <f>SUM(M134:M138)</f>
        <v>3578.2799999999997</v>
      </c>
      <c r="N139" s="65"/>
    </row>
    <row r="140" spans="1:16" ht="16.5" customHeight="1" x14ac:dyDescent="0.2">
      <c r="A140" s="570" t="s">
        <v>137</v>
      </c>
      <c r="B140" s="571"/>
      <c r="C140" s="571"/>
      <c r="D140" s="571"/>
      <c r="E140" s="571"/>
      <c r="F140" s="571"/>
      <c r="G140" s="571"/>
      <c r="H140" s="572"/>
      <c r="I140" s="572"/>
      <c r="J140" s="572"/>
      <c r="K140" s="572"/>
      <c r="L140" s="572"/>
      <c r="M140" s="573"/>
      <c r="P140" s="65"/>
    </row>
    <row r="141" spans="1:16" s="17" customFormat="1" x14ac:dyDescent="0.2">
      <c r="A141" s="124">
        <f>A139+1</f>
        <v>100</v>
      </c>
      <c r="B141" s="96" t="s">
        <v>153</v>
      </c>
      <c r="C141" s="124" t="s">
        <v>36</v>
      </c>
      <c r="D141" s="124">
        <v>0</v>
      </c>
      <c r="E141" s="96" t="s">
        <v>138</v>
      </c>
      <c r="F141" s="96"/>
      <c r="G141" s="96"/>
      <c r="H141" s="136">
        <f>D141%</f>
        <v>0</v>
      </c>
      <c r="I141" s="311" t="s">
        <v>35</v>
      </c>
      <c r="J141" s="137">
        <f>M26</f>
        <v>7023.08</v>
      </c>
      <c r="K141" s="128"/>
      <c r="L141" s="138"/>
      <c r="M141" s="56">
        <f>H141*J141</f>
        <v>0</v>
      </c>
      <c r="O141" s="151"/>
    </row>
    <row r="142" spans="1:16" s="17" customFormat="1" x14ac:dyDescent="0.2">
      <c r="A142" s="124"/>
      <c r="B142" s="96" t="s">
        <v>475</v>
      </c>
      <c r="C142" s="124" t="s">
        <v>36</v>
      </c>
      <c r="D142" s="124">
        <v>12.5</v>
      </c>
      <c r="E142" s="96" t="s">
        <v>415</v>
      </c>
      <c r="F142" s="96"/>
      <c r="G142" s="96"/>
      <c r="H142" s="139">
        <f>D142%</f>
        <v>0.125</v>
      </c>
      <c r="I142" s="127" t="s">
        <v>35</v>
      </c>
      <c r="J142" s="140">
        <f>M26</f>
        <v>7023.08</v>
      </c>
      <c r="L142" s="141"/>
      <c r="M142" s="56">
        <f>H142*J142</f>
        <v>877.88499999999999</v>
      </c>
      <c r="O142" s="151"/>
    </row>
    <row r="143" spans="1:16" s="17" customFormat="1" ht="12.75" customHeight="1" x14ac:dyDescent="0.2">
      <c r="A143" s="124">
        <f>A141+1</f>
        <v>101</v>
      </c>
      <c r="B143" s="96" t="s">
        <v>38</v>
      </c>
      <c r="C143" s="124" t="s">
        <v>36</v>
      </c>
      <c r="D143" s="124">
        <v>6</v>
      </c>
      <c r="E143" s="96" t="s">
        <v>39</v>
      </c>
      <c r="F143" s="96"/>
      <c r="G143" s="96"/>
      <c r="H143" s="142">
        <v>0.06</v>
      </c>
      <c r="I143" s="312" t="s">
        <v>35</v>
      </c>
      <c r="J143" s="143" t="s">
        <v>139</v>
      </c>
      <c r="K143" s="143"/>
      <c r="L143" s="144"/>
      <c r="M143" s="56">
        <f>(M142+M26)*0.06</f>
        <v>474.05790000000002</v>
      </c>
      <c r="N143" s="126"/>
      <c r="O143" s="151"/>
    </row>
    <row r="144" spans="1:16" s="17" customFormat="1" x14ac:dyDescent="0.2">
      <c r="A144" s="124">
        <f>A143+1</f>
        <v>102</v>
      </c>
      <c r="B144" s="122" t="s">
        <v>140</v>
      </c>
      <c r="C144" s="25"/>
      <c r="D144" s="125"/>
      <c r="E144" s="125"/>
      <c r="F144" s="125"/>
      <c r="G144" s="145"/>
      <c r="H144" s="146"/>
      <c r="I144" s="146"/>
      <c r="J144" s="146"/>
      <c r="K144" s="146"/>
      <c r="L144" s="25"/>
      <c r="M144" s="123">
        <f>SUM(M141:M143)</f>
        <v>1351.9429</v>
      </c>
      <c r="O144" s="151"/>
    </row>
    <row r="145" spans="1:16" ht="16.5" customHeight="1" x14ac:dyDescent="0.2">
      <c r="A145" s="124">
        <f>A144+1</f>
        <v>103</v>
      </c>
      <c r="B145" s="92" t="s">
        <v>141</v>
      </c>
      <c r="C145" s="58"/>
      <c r="D145" s="93"/>
      <c r="E145" s="93"/>
      <c r="F145" s="93"/>
      <c r="G145" s="93"/>
      <c r="H145" s="59"/>
      <c r="I145" s="59"/>
      <c r="J145" s="59"/>
      <c r="K145" s="59"/>
      <c r="L145" s="94"/>
      <c r="M145" s="61">
        <f>M26+M139+M144+M132</f>
        <v>18229.302899999999</v>
      </c>
      <c r="P145" s="65"/>
    </row>
    <row r="146" spans="1:16" ht="38.25" customHeight="1" x14ac:dyDescent="0.2">
      <c r="A146" s="49">
        <f>A145+1</f>
        <v>104</v>
      </c>
      <c r="B146" s="95" t="s">
        <v>142</v>
      </c>
      <c r="C146" s="71"/>
      <c r="D146" s="96"/>
      <c r="E146" s="50" t="s">
        <v>414</v>
      </c>
      <c r="F146" s="96"/>
      <c r="G146" s="97"/>
      <c r="H146" s="558">
        <f>M145</f>
        <v>18229.302899999999</v>
      </c>
      <c r="I146" s="559"/>
      <c r="J146" s="559"/>
      <c r="K146" s="98" t="s">
        <v>35</v>
      </c>
      <c r="L146" s="99">
        <v>1.3</v>
      </c>
      <c r="M146" s="100">
        <f>H146*L146</f>
        <v>23698.093769999999</v>
      </c>
    </row>
    <row r="147" spans="1:16" ht="54" customHeight="1" x14ac:dyDescent="0.2">
      <c r="A147" s="49">
        <f>A146+1</f>
        <v>105</v>
      </c>
      <c r="B147" s="95" t="s">
        <v>143</v>
      </c>
      <c r="C147" s="96"/>
      <c r="D147" s="71"/>
      <c r="E147" s="50" t="s">
        <v>496</v>
      </c>
      <c r="F147" s="96"/>
      <c r="G147" s="97"/>
      <c r="H147" s="560">
        <f>M146</f>
        <v>23698.093769999999</v>
      </c>
      <c r="I147" s="561"/>
      <c r="J147" s="561"/>
      <c r="K147" s="54" t="s">
        <v>35</v>
      </c>
      <c r="L147" s="68">
        <v>72.78</v>
      </c>
      <c r="M147" s="100">
        <f>H147*L147</f>
        <v>1724747.2645806</v>
      </c>
    </row>
    <row r="148" spans="1:16" ht="15.75" customHeight="1" x14ac:dyDescent="0.2">
      <c r="A148" s="49">
        <v>106</v>
      </c>
      <c r="B148" s="95" t="s">
        <v>451</v>
      </c>
      <c r="C148" s="97"/>
      <c r="D148" s="74"/>
      <c r="E148" s="313"/>
      <c r="F148" s="314"/>
      <c r="G148" s="314"/>
      <c r="H148" s="310"/>
      <c r="I148" s="310"/>
      <c r="J148" s="310"/>
      <c r="K148" s="54"/>
      <c r="L148" s="68"/>
      <c r="M148" s="100"/>
    </row>
    <row r="149" spans="1:16" ht="65.25" customHeight="1" x14ac:dyDescent="0.2">
      <c r="A149" s="49">
        <f t="shared" ref="A149" si="73">A148+1</f>
        <v>107</v>
      </c>
      <c r="B149" s="50" t="s">
        <v>453</v>
      </c>
      <c r="C149" s="97"/>
      <c r="D149" s="74"/>
      <c r="E149" s="313"/>
      <c r="F149" s="314"/>
      <c r="G149" s="314"/>
      <c r="H149" s="310"/>
      <c r="I149" s="310"/>
      <c r="J149" s="310"/>
      <c r="K149" s="54"/>
      <c r="L149" s="68"/>
      <c r="M149" s="56">
        <v>100000</v>
      </c>
    </row>
    <row r="150" spans="1:16" ht="38.25" customHeight="1" x14ac:dyDescent="0.2">
      <c r="A150" s="49">
        <v>108</v>
      </c>
      <c r="B150" s="50" t="s">
        <v>454</v>
      </c>
      <c r="C150" s="97"/>
      <c r="D150" s="74"/>
      <c r="E150" s="313"/>
      <c r="F150" s="314"/>
      <c r="G150" s="314"/>
      <c r="H150" s="310"/>
      <c r="I150" s="310"/>
      <c r="J150" s="310"/>
      <c r="K150" s="54"/>
      <c r="L150" s="68"/>
      <c r="M150" s="56">
        <v>60000</v>
      </c>
    </row>
    <row r="151" spans="1:16" ht="16.5" customHeight="1" x14ac:dyDescent="0.2">
      <c r="A151" s="49">
        <f t="shared" ref="A151" si="74">A150+1</f>
        <v>109</v>
      </c>
      <c r="B151" s="95" t="s">
        <v>452</v>
      </c>
      <c r="C151" s="97"/>
      <c r="D151" s="74"/>
      <c r="E151" s="313"/>
      <c r="F151" s="314"/>
      <c r="G151" s="314"/>
      <c r="H151" s="310"/>
      <c r="I151" s="310"/>
      <c r="J151" s="310"/>
      <c r="K151" s="54"/>
      <c r="L151" s="68"/>
      <c r="M151" s="100">
        <f>SUM(M149:M150)</f>
        <v>160000</v>
      </c>
    </row>
    <row r="152" spans="1:16" x14ac:dyDescent="0.2">
      <c r="A152" s="49">
        <v>110</v>
      </c>
      <c r="B152" s="101" t="s">
        <v>144</v>
      </c>
      <c r="C152" s="562"/>
      <c r="D152" s="563"/>
      <c r="E152" s="563"/>
      <c r="F152" s="563"/>
      <c r="G152" s="563"/>
      <c r="H152" s="563"/>
      <c r="I152" s="563"/>
      <c r="J152" s="563"/>
      <c r="K152" s="563"/>
      <c r="L152" s="564"/>
      <c r="M152" s="77">
        <f>M147+M151</f>
        <v>1884747.2645806</v>
      </c>
      <c r="N152" s="148"/>
    </row>
    <row r="153" spans="1:16" ht="13.5" customHeight="1" x14ac:dyDescent="0.2">
      <c r="A153" s="21"/>
      <c r="B153" s="154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55"/>
      <c r="N153" s="148"/>
    </row>
    <row r="154" spans="1:16" ht="23.25" customHeight="1" x14ac:dyDescent="0.2">
      <c r="A154" s="147"/>
      <c r="B154" s="102" t="s">
        <v>32</v>
      </c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48">
        <f>M152*0.2</f>
        <v>376949.45291612</v>
      </c>
      <c r="N154" s="148"/>
    </row>
    <row r="155" spans="1:16" x14ac:dyDescent="0.2">
      <c r="A155" s="21"/>
      <c r="B155" s="430" t="s">
        <v>522</v>
      </c>
      <c r="C155" s="102"/>
      <c r="D155" s="102"/>
      <c r="E155" s="130"/>
      <c r="F155" s="131"/>
      <c r="G155" s="131"/>
      <c r="H155" s="131"/>
      <c r="I155" s="132"/>
      <c r="M155" s="129">
        <f>M154+M152</f>
        <v>2261696.7174967201</v>
      </c>
      <c r="N155" s="135"/>
    </row>
    <row r="156" spans="1:16" ht="17.25" customHeight="1" x14ac:dyDescent="0.2">
      <c r="A156" s="21"/>
      <c r="B156" s="103"/>
      <c r="C156" s="104"/>
      <c r="D156" s="105"/>
      <c r="F156" s="133"/>
      <c r="G156" s="133"/>
      <c r="H156" s="133"/>
      <c r="I156" s="134"/>
    </row>
    <row r="157" spans="1:16" x14ac:dyDescent="0.2">
      <c r="B157" s="108"/>
      <c r="C157" s="108"/>
      <c r="D157" s="108"/>
      <c r="E157" s="2"/>
      <c r="F157" s="106"/>
      <c r="G157" s="106"/>
      <c r="H157" s="106"/>
      <c r="I157" s="109"/>
      <c r="J157" s="2"/>
      <c r="K157" s="2"/>
      <c r="L157" s="2"/>
      <c r="M157" s="109"/>
    </row>
    <row r="158" spans="1:16" ht="15" x14ac:dyDescent="0.2">
      <c r="A158" s="22"/>
      <c r="B158" s="108"/>
      <c r="C158" s="108"/>
      <c r="D158" s="108"/>
      <c r="E158" s="2"/>
      <c r="F158" s="106"/>
      <c r="G158" s="106"/>
      <c r="H158" s="106"/>
      <c r="I158" s="109"/>
      <c r="J158" s="2"/>
      <c r="K158" s="2"/>
      <c r="L158" s="2"/>
      <c r="M158" s="2"/>
    </row>
    <row r="159" spans="1:16" ht="15" x14ac:dyDescent="0.2">
      <c r="A159" s="22"/>
      <c r="B159" s="2"/>
      <c r="C159" s="2"/>
      <c r="D159" s="2"/>
      <c r="E159" s="2"/>
      <c r="F159" s="106"/>
      <c r="G159" s="106"/>
      <c r="H159" s="106"/>
      <c r="I159" s="109"/>
      <c r="J159" s="2"/>
      <c r="K159" s="2"/>
      <c r="L159" s="2"/>
      <c r="M159" s="2"/>
    </row>
    <row r="160" spans="1:16" ht="15" x14ac:dyDescent="0.25">
      <c r="A160" s="22"/>
      <c r="B160"/>
      <c r="C160"/>
      <c r="D160"/>
      <c r="E160"/>
      <c r="F160"/>
      <c r="G160"/>
      <c r="H160"/>
      <c r="I160"/>
      <c r="J160"/>
      <c r="K160"/>
      <c r="L160"/>
      <c r="M160" s="38"/>
    </row>
    <row r="161" spans="2:15" customFormat="1" ht="18.75" customHeight="1" x14ac:dyDescent="0.25">
      <c r="B161" s="23"/>
      <c r="C161" s="25"/>
      <c r="D161" s="110"/>
      <c r="E161" s="107"/>
      <c r="F161" s="106"/>
      <c r="G161" s="106"/>
      <c r="H161" s="106"/>
      <c r="I161" s="111"/>
      <c r="J161" s="2"/>
      <c r="K161" s="2"/>
      <c r="L161" s="107"/>
      <c r="O161" s="167"/>
    </row>
  </sheetData>
  <mergeCells count="23">
    <mergeCell ref="H146:J146"/>
    <mergeCell ref="H147:J147"/>
    <mergeCell ref="C152:L152"/>
    <mergeCell ref="A27:M27"/>
    <mergeCell ref="A71:M71"/>
    <mergeCell ref="A96:M96"/>
    <mergeCell ref="A133:M133"/>
    <mergeCell ref="J137:K137"/>
    <mergeCell ref="A140:M140"/>
    <mergeCell ref="A28:M28"/>
    <mergeCell ref="A115:M115"/>
    <mergeCell ref="C26:L26"/>
    <mergeCell ref="A3:M3"/>
    <mergeCell ref="B6:G6"/>
    <mergeCell ref="H10:L10"/>
    <mergeCell ref="H11:L11"/>
    <mergeCell ref="B12:L12"/>
    <mergeCell ref="A13:M13"/>
    <mergeCell ref="A14:M14"/>
    <mergeCell ref="A17:M17"/>
    <mergeCell ref="H18:I18"/>
    <mergeCell ref="K18:L18"/>
    <mergeCell ref="A20:M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60" zoomScaleNormal="60" workbookViewId="0">
      <selection activeCell="J30" sqref="J30"/>
    </sheetView>
  </sheetViews>
  <sheetFormatPr defaultRowHeight="12.75" x14ac:dyDescent="0.2"/>
  <cols>
    <col min="1" max="1" width="5.42578125" style="17" customWidth="1"/>
    <col min="2" max="2" width="36.7109375" style="17" customWidth="1"/>
    <col min="3" max="3" width="41.7109375" style="17" customWidth="1"/>
    <col min="4" max="4" width="15" style="17" customWidth="1"/>
    <col min="5" max="5" width="2.7109375" style="17" customWidth="1"/>
    <col min="6" max="6" width="26.7109375" style="17" customWidth="1"/>
    <col min="7" max="7" width="16" style="17" customWidth="1"/>
    <col min="8" max="8" width="9.28515625" style="202"/>
    <col min="9" max="256" width="9.28515625" style="17"/>
    <col min="257" max="257" width="5.42578125" style="17" customWidth="1"/>
    <col min="258" max="258" width="36.7109375" style="17" customWidth="1"/>
    <col min="259" max="259" width="41.7109375" style="17" customWidth="1"/>
    <col min="260" max="260" width="15" style="17" customWidth="1"/>
    <col min="261" max="261" width="2.7109375" style="17" customWidth="1"/>
    <col min="262" max="262" width="10.5703125" style="17" customWidth="1"/>
    <col min="263" max="263" width="16" style="17" customWidth="1"/>
    <col min="264" max="512" width="9.28515625" style="17"/>
    <col min="513" max="513" width="5.42578125" style="17" customWidth="1"/>
    <col min="514" max="514" width="36.7109375" style="17" customWidth="1"/>
    <col min="515" max="515" width="41.7109375" style="17" customWidth="1"/>
    <col min="516" max="516" width="15" style="17" customWidth="1"/>
    <col min="517" max="517" width="2.7109375" style="17" customWidth="1"/>
    <col min="518" max="518" width="10.5703125" style="17" customWidth="1"/>
    <col min="519" max="519" width="16" style="17" customWidth="1"/>
    <col min="520" max="768" width="9.28515625" style="17"/>
    <col min="769" max="769" width="5.42578125" style="17" customWidth="1"/>
    <col min="770" max="770" width="36.7109375" style="17" customWidth="1"/>
    <col min="771" max="771" width="41.7109375" style="17" customWidth="1"/>
    <col min="772" max="772" width="15" style="17" customWidth="1"/>
    <col min="773" max="773" width="2.7109375" style="17" customWidth="1"/>
    <col min="774" max="774" width="10.5703125" style="17" customWidth="1"/>
    <col min="775" max="775" width="16" style="17" customWidth="1"/>
    <col min="776" max="1024" width="9.28515625" style="17"/>
    <col min="1025" max="1025" width="5.42578125" style="17" customWidth="1"/>
    <col min="1026" max="1026" width="36.7109375" style="17" customWidth="1"/>
    <col min="1027" max="1027" width="41.7109375" style="17" customWidth="1"/>
    <col min="1028" max="1028" width="15" style="17" customWidth="1"/>
    <col min="1029" max="1029" width="2.7109375" style="17" customWidth="1"/>
    <col min="1030" max="1030" width="10.5703125" style="17" customWidth="1"/>
    <col min="1031" max="1031" width="16" style="17" customWidth="1"/>
    <col min="1032" max="1280" width="9.28515625" style="17"/>
    <col min="1281" max="1281" width="5.42578125" style="17" customWidth="1"/>
    <col min="1282" max="1282" width="36.7109375" style="17" customWidth="1"/>
    <col min="1283" max="1283" width="41.7109375" style="17" customWidth="1"/>
    <col min="1284" max="1284" width="15" style="17" customWidth="1"/>
    <col min="1285" max="1285" width="2.7109375" style="17" customWidth="1"/>
    <col min="1286" max="1286" width="10.5703125" style="17" customWidth="1"/>
    <col min="1287" max="1287" width="16" style="17" customWidth="1"/>
    <col min="1288" max="1536" width="9.28515625" style="17"/>
    <col min="1537" max="1537" width="5.42578125" style="17" customWidth="1"/>
    <col min="1538" max="1538" width="36.7109375" style="17" customWidth="1"/>
    <col min="1539" max="1539" width="41.7109375" style="17" customWidth="1"/>
    <col min="1540" max="1540" width="15" style="17" customWidth="1"/>
    <col min="1541" max="1541" width="2.7109375" style="17" customWidth="1"/>
    <col min="1542" max="1542" width="10.5703125" style="17" customWidth="1"/>
    <col min="1543" max="1543" width="16" style="17" customWidth="1"/>
    <col min="1544" max="1792" width="9.28515625" style="17"/>
    <col min="1793" max="1793" width="5.42578125" style="17" customWidth="1"/>
    <col min="1794" max="1794" width="36.7109375" style="17" customWidth="1"/>
    <col min="1795" max="1795" width="41.7109375" style="17" customWidth="1"/>
    <col min="1796" max="1796" width="15" style="17" customWidth="1"/>
    <col min="1797" max="1797" width="2.7109375" style="17" customWidth="1"/>
    <col min="1798" max="1798" width="10.5703125" style="17" customWidth="1"/>
    <col min="1799" max="1799" width="16" style="17" customWidth="1"/>
    <col min="1800" max="2048" width="9.28515625" style="17"/>
    <col min="2049" max="2049" width="5.42578125" style="17" customWidth="1"/>
    <col min="2050" max="2050" width="36.7109375" style="17" customWidth="1"/>
    <col min="2051" max="2051" width="41.7109375" style="17" customWidth="1"/>
    <col min="2052" max="2052" width="15" style="17" customWidth="1"/>
    <col min="2053" max="2053" width="2.7109375" style="17" customWidth="1"/>
    <col min="2054" max="2054" width="10.5703125" style="17" customWidth="1"/>
    <col min="2055" max="2055" width="16" style="17" customWidth="1"/>
    <col min="2056" max="2304" width="9.28515625" style="17"/>
    <col min="2305" max="2305" width="5.42578125" style="17" customWidth="1"/>
    <col min="2306" max="2306" width="36.7109375" style="17" customWidth="1"/>
    <col min="2307" max="2307" width="41.7109375" style="17" customWidth="1"/>
    <col min="2308" max="2308" width="15" style="17" customWidth="1"/>
    <col min="2309" max="2309" width="2.7109375" style="17" customWidth="1"/>
    <col min="2310" max="2310" width="10.5703125" style="17" customWidth="1"/>
    <col min="2311" max="2311" width="16" style="17" customWidth="1"/>
    <col min="2312" max="2560" width="9.28515625" style="17"/>
    <col min="2561" max="2561" width="5.42578125" style="17" customWidth="1"/>
    <col min="2562" max="2562" width="36.7109375" style="17" customWidth="1"/>
    <col min="2563" max="2563" width="41.7109375" style="17" customWidth="1"/>
    <col min="2564" max="2564" width="15" style="17" customWidth="1"/>
    <col min="2565" max="2565" width="2.7109375" style="17" customWidth="1"/>
    <col min="2566" max="2566" width="10.5703125" style="17" customWidth="1"/>
    <col min="2567" max="2567" width="16" style="17" customWidth="1"/>
    <col min="2568" max="2816" width="9.28515625" style="17"/>
    <col min="2817" max="2817" width="5.42578125" style="17" customWidth="1"/>
    <col min="2818" max="2818" width="36.7109375" style="17" customWidth="1"/>
    <col min="2819" max="2819" width="41.7109375" style="17" customWidth="1"/>
    <col min="2820" max="2820" width="15" style="17" customWidth="1"/>
    <col min="2821" max="2821" width="2.7109375" style="17" customWidth="1"/>
    <col min="2822" max="2822" width="10.5703125" style="17" customWidth="1"/>
    <col min="2823" max="2823" width="16" style="17" customWidth="1"/>
    <col min="2824" max="3072" width="9.28515625" style="17"/>
    <col min="3073" max="3073" width="5.42578125" style="17" customWidth="1"/>
    <col min="3074" max="3074" width="36.7109375" style="17" customWidth="1"/>
    <col min="3075" max="3075" width="41.7109375" style="17" customWidth="1"/>
    <col min="3076" max="3076" width="15" style="17" customWidth="1"/>
    <col min="3077" max="3077" width="2.7109375" style="17" customWidth="1"/>
    <col min="3078" max="3078" width="10.5703125" style="17" customWidth="1"/>
    <col min="3079" max="3079" width="16" style="17" customWidth="1"/>
    <col min="3080" max="3328" width="9.28515625" style="17"/>
    <col min="3329" max="3329" width="5.42578125" style="17" customWidth="1"/>
    <col min="3330" max="3330" width="36.7109375" style="17" customWidth="1"/>
    <col min="3331" max="3331" width="41.7109375" style="17" customWidth="1"/>
    <col min="3332" max="3332" width="15" style="17" customWidth="1"/>
    <col min="3333" max="3333" width="2.7109375" style="17" customWidth="1"/>
    <col min="3334" max="3334" width="10.5703125" style="17" customWidth="1"/>
    <col min="3335" max="3335" width="16" style="17" customWidth="1"/>
    <col min="3336" max="3584" width="9.28515625" style="17"/>
    <col min="3585" max="3585" width="5.42578125" style="17" customWidth="1"/>
    <col min="3586" max="3586" width="36.7109375" style="17" customWidth="1"/>
    <col min="3587" max="3587" width="41.7109375" style="17" customWidth="1"/>
    <col min="3588" max="3588" width="15" style="17" customWidth="1"/>
    <col min="3589" max="3589" width="2.7109375" style="17" customWidth="1"/>
    <col min="3590" max="3590" width="10.5703125" style="17" customWidth="1"/>
    <col min="3591" max="3591" width="16" style="17" customWidth="1"/>
    <col min="3592" max="3840" width="9.28515625" style="17"/>
    <col min="3841" max="3841" width="5.42578125" style="17" customWidth="1"/>
    <col min="3842" max="3842" width="36.7109375" style="17" customWidth="1"/>
    <col min="3843" max="3843" width="41.7109375" style="17" customWidth="1"/>
    <col min="3844" max="3844" width="15" style="17" customWidth="1"/>
    <col min="3845" max="3845" width="2.7109375" style="17" customWidth="1"/>
    <col min="3846" max="3846" width="10.5703125" style="17" customWidth="1"/>
    <col min="3847" max="3847" width="16" style="17" customWidth="1"/>
    <col min="3848" max="4096" width="9.28515625" style="17"/>
    <col min="4097" max="4097" width="5.42578125" style="17" customWidth="1"/>
    <col min="4098" max="4098" width="36.7109375" style="17" customWidth="1"/>
    <col min="4099" max="4099" width="41.7109375" style="17" customWidth="1"/>
    <col min="4100" max="4100" width="15" style="17" customWidth="1"/>
    <col min="4101" max="4101" width="2.7109375" style="17" customWidth="1"/>
    <col min="4102" max="4102" width="10.5703125" style="17" customWidth="1"/>
    <col min="4103" max="4103" width="16" style="17" customWidth="1"/>
    <col min="4104" max="4352" width="9.28515625" style="17"/>
    <col min="4353" max="4353" width="5.42578125" style="17" customWidth="1"/>
    <col min="4354" max="4354" width="36.7109375" style="17" customWidth="1"/>
    <col min="4355" max="4355" width="41.7109375" style="17" customWidth="1"/>
    <col min="4356" max="4356" width="15" style="17" customWidth="1"/>
    <col min="4357" max="4357" width="2.7109375" style="17" customWidth="1"/>
    <col min="4358" max="4358" width="10.5703125" style="17" customWidth="1"/>
    <col min="4359" max="4359" width="16" style="17" customWidth="1"/>
    <col min="4360" max="4608" width="9.28515625" style="17"/>
    <col min="4609" max="4609" width="5.42578125" style="17" customWidth="1"/>
    <col min="4610" max="4610" width="36.7109375" style="17" customWidth="1"/>
    <col min="4611" max="4611" width="41.7109375" style="17" customWidth="1"/>
    <col min="4612" max="4612" width="15" style="17" customWidth="1"/>
    <col min="4613" max="4613" width="2.7109375" style="17" customWidth="1"/>
    <col min="4614" max="4614" width="10.5703125" style="17" customWidth="1"/>
    <col min="4615" max="4615" width="16" style="17" customWidth="1"/>
    <col min="4616" max="4864" width="9.28515625" style="17"/>
    <col min="4865" max="4865" width="5.42578125" style="17" customWidth="1"/>
    <col min="4866" max="4866" width="36.7109375" style="17" customWidth="1"/>
    <col min="4867" max="4867" width="41.7109375" style="17" customWidth="1"/>
    <col min="4868" max="4868" width="15" style="17" customWidth="1"/>
    <col min="4869" max="4869" width="2.7109375" style="17" customWidth="1"/>
    <col min="4870" max="4870" width="10.5703125" style="17" customWidth="1"/>
    <col min="4871" max="4871" width="16" style="17" customWidth="1"/>
    <col min="4872" max="5120" width="9.28515625" style="17"/>
    <col min="5121" max="5121" width="5.42578125" style="17" customWidth="1"/>
    <col min="5122" max="5122" width="36.7109375" style="17" customWidth="1"/>
    <col min="5123" max="5123" width="41.7109375" style="17" customWidth="1"/>
    <col min="5124" max="5124" width="15" style="17" customWidth="1"/>
    <col min="5125" max="5125" width="2.7109375" style="17" customWidth="1"/>
    <col min="5126" max="5126" width="10.5703125" style="17" customWidth="1"/>
    <col min="5127" max="5127" width="16" style="17" customWidth="1"/>
    <col min="5128" max="5376" width="9.28515625" style="17"/>
    <col min="5377" max="5377" width="5.42578125" style="17" customWidth="1"/>
    <col min="5378" max="5378" width="36.7109375" style="17" customWidth="1"/>
    <col min="5379" max="5379" width="41.7109375" style="17" customWidth="1"/>
    <col min="5380" max="5380" width="15" style="17" customWidth="1"/>
    <col min="5381" max="5381" width="2.7109375" style="17" customWidth="1"/>
    <col min="5382" max="5382" width="10.5703125" style="17" customWidth="1"/>
    <col min="5383" max="5383" width="16" style="17" customWidth="1"/>
    <col min="5384" max="5632" width="9.28515625" style="17"/>
    <col min="5633" max="5633" width="5.42578125" style="17" customWidth="1"/>
    <col min="5634" max="5634" width="36.7109375" style="17" customWidth="1"/>
    <col min="5635" max="5635" width="41.7109375" style="17" customWidth="1"/>
    <col min="5636" max="5636" width="15" style="17" customWidth="1"/>
    <col min="5637" max="5637" width="2.7109375" style="17" customWidth="1"/>
    <col min="5638" max="5638" width="10.5703125" style="17" customWidth="1"/>
    <col min="5639" max="5639" width="16" style="17" customWidth="1"/>
    <col min="5640" max="5888" width="9.28515625" style="17"/>
    <col min="5889" max="5889" width="5.42578125" style="17" customWidth="1"/>
    <col min="5890" max="5890" width="36.7109375" style="17" customWidth="1"/>
    <col min="5891" max="5891" width="41.7109375" style="17" customWidth="1"/>
    <col min="5892" max="5892" width="15" style="17" customWidth="1"/>
    <col min="5893" max="5893" width="2.7109375" style="17" customWidth="1"/>
    <col min="5894" max="5894" width="10.5703125" style="17" customWidth="1"/>
    <col min="5895" max="5895" width="16" style="17" customWidth="1"/>
    <col min="5896" max="6144" width="9.28515625" style="17"/>
    <col min="6145" max="6145" width="5.42578125" style="17" customWidth="1"/>
    <col min="6146" max="6146" width="36.7109375" style="17" customWidth="1"/>
    <col min="6147" max="6147" width="41.7109375" style="17" customWidth="1"/>
    <col min="6148" max="6148" width="15" style="17" customWidth="1"/>
    <col min="6149" max="6149" width="2.7109375" style="17" customWidth="1"/>
    <col min="6150" max="6150" width="10.5703125" style="17" customWidth="1"/>
    <col min="6151" max="6151" width="16" style="17" customWidth="1"/>
    <col min="6152" max="6400" width="9.28515625" style="17"/>
    <col min="6401" max="6401" width="5.42578125" style="17" customWidth="1"/>
    <col min="6402" max="6402" width="36.7109375" style="17" customWidth="1"/>
    <col min="6403" max="6403" width="41.7109375" style="17" customWidth="1"/>
    <col min="6404" max="6404" width="15" style="17" customWidth="1"/>
    <col min="6405" max="6405" width="2.7109375" style="17" customWidth="1"/>
    <col min="6406" max="6406" width="10.5703125" style="17" customWidth="1"/>
    <col min="6407" max="6407" width="16" style="17" customWidth="1"/>
    <col min="6408" max="6656" width="9.28515625" style="17"/>
    <col min="6657" max="6657" width="5.42578125" style="17" customWidth="1"/>
    <col min="6658" max="6658" width="36.7109375" style="17" customWidth="1"/>
    <col min="6659" max="6659" width="41.7109375" style="17" customWidth="1"/>
    <col min="6660" max="6660" width="15" style="17" customWidth="1"/>
    <col min="6661" max="6661" width="2.7109375" style="17" customWidth="1"/>
    <col min="6662" max="6662" width="10.5703125" style="17" customWidth="1"/>
    <col min="6663" max="6663" width="16" style="17" customWidth="1"/>
    <col min="6664" max="6912" width="9.28515625" style="17"/>
    <col min="6913" max="6913" width="5.42578125" style="17" customWidth="1"/>
    <col min="6914" max="6914" width="36.7109375" style="17" customWidth="1"/>
    <col min="6915" max="6915" width="41.7109375" style="17" customWidth="1"/>
    <col min="6916" max="6916" width="15" style="17" customWidth="1"/>
    <col min="6917" max="6917" width="2.7109375" style="17" customWidth="1"/>
    <col min="6918" max="6918" width="10.5703125" style="17" customWidth="1"/>
    <col min="6919" max="6919" width="16" style="17" customWidth="1"/>
    <col min="6920" max="7168" width="9.28515625" style="17"/>
    <col min="7169" max="7169" width="5.42578125" style="17" customWidth="1"/>
    <col min="7170" max="7170" width="36.7109375" style="17" customWidth="1"/>
    <col min="7171" max="7171" width="41.7109375" style="17" customWidth="1"/>
    <col min="7172" max="7172" width="15" style="17" customWidth="1"/>
    <col min="7173" max="7173" width="2.7109375" style="17" customWidth="1"/>
    <col min="7174" max="7174" width="10.5703125" style="17" customWidth="1"/>
    <col min="7175" max="7175" width="16" style="17" customWidth="1"/>
    <col min="7176" max="7424" width="9.28515625" style="17"/>
    <col min="7425" max="7425" width="5.42578125" style="17" customWidth="1"/>
    <col min="7426" max="7426" width="36.7109375" style="17" customWidth="1"/>
    <col min="7427" max="7427" width="41.7109375" style="17" customWidth="1"/>
    <col min="7428" max="7428" width="15" style="17" customWidth="1"/>
    <col min="7429" max="7429" width="2.7109375" style="17" customWidth="1"/>
    <col min="7430" max="7430" width="10.5703125" style="17" customWidth="1"/>
    <col min="7431" max="7431" width="16" style="17" customWidth="1"/>
    <col min="7432" max="7680" width="9.28515625" style="17"/>
    <col min="7681" max="7681" width="5.42578125" style="17" customWidth="1"/>
    <col min="7682" max="7682" width="36.7109375" style="17" customWidth="1"/>
    <col min="7683" max="7683" width="41.7109375" style="17" customWidth="1"/>
    <col min="7684" max="7684" width="15" style="17" customWidth="1"/>
    <col min="7685" max="7685" width="2.7109375" style="17" customWidth="1"/>
    <col min="7686" max="7686" width="10.5703125" style="17" customWidth="1"/>
    <col min="7687" max="7687" width="16" style="17" customWidth="1"/>
    <col min="7688" max="7936" width="9.28515625" style="17"/>
    <col min="7937" max="7937" width="5.42578125" style="17" customWidth="1"/>
    <col min="7938" max="7938" width="36.7109375" style="17" customWidth="1"/>
    <col min="7939" max="7939" width="41.7109375" style="17" customWidth="1"/>
    <col min="7940" max="7940" width="15" style="17" customWidth="1"/>
    <col min="7941" max="7941" width="2.7109375" style="17" customWidth="1"/>
    <col min="7942" max="7942" width="10.5703125" style="17" customWidth="1"/>
    <col min="7943" max="7943" width="16" style="17" customWidth="1"/>
    <col min="7944" max="8192" width="9.28515625" style="17"/>
    <col min="8193" max="8193" width="5.42578125" style="17" customWidth="1"/>
    <col min="8194" max="8194" width="36.7109375" style="17" customWidth="1"/>
    <col min="8195" max="8195" width="41.7109375" style="17" customWidth="1"/>
    <col min="8196" max="8196" width="15" style="17" customWidth="1"/>
    <col min="8197" max="8197" width="2.7109375" style="17" customWidth="1"/>
    <col min="8198" max="8198" width="10.5703125" style="17" customWidth="1"/>
    <col min="8199" max="8199" width="16" style="17" customWidth="1"/>
    <col min="8200" max="8448" width="9.28515625" style="17"/>
    <col min="8449" max="8449" width="5.42578125" style="17" customWidth="1"/>
    <col min="8450" max="8450" width="36.7109375" style="17" customWidth="1"/>
    <col min="8451" max="8451" width="41.7109375" style="17" customWidth="1"/>
    <col min="8452" max="8452" width="15" style="17" customWidth="1"/>
    <col min="8453" max="8453" width="2.7109375" style="17" customWidth="1"/>
    <col min="8454" max="8454" width="10.5703125" style="17" customWidth="1"/>
    <col min="8455" max="8455" width="16" style="17" customWidth="1"/>
    <col min="8456" max="8704" width="9.28515625" style="17"/>
    <col min="8705" max="8705" width="5.42578125" style="17" customWidth="1"/>
    <col min="8706" max="8706" width="36.7109375" style="17" customWidth="1"/>
    <col min="8707" max="8707" width="41.7109375" style="17" customWidth="1"/>
    <col min="8708" max="8708" width="15" style="17" customWidth="1"/>
    <col min="8709" max="8709" width="2.7109375" style="17" customWidth="1"/>
    <col min="8710" max="8710" width="10.5703125" style="17" customWidth="1"/>
    <col min="8711" max="8711" width="16" style="17" customWidth="1"/>
    <col min="8712" max="8960" width="9.28515625" style="17"/>
    <col min="8961" max="8961" width="5.42578125" style="17" customWidth="1"/>
    <col min="8962" max="8962" width="36.7109375" style="17" customWidth="1"/>
    <col min="8963" max="8963" width="41.7109375" style="17" customWidth="1"/>
    <col min="8964" max="8964" width="15" style="17" customWidth="1"/>
    <col min="8965" max="8965" width="2.7109375" style="17" customWidth="1"/>
    <col min="8966" max="8966" width="10.5703125" style="17" customWidth="1"/>
    <col min="8967" max="8967" width="16" style="17" customWidth="1"/>
    <col min="8968" max="9216" width="9.28515625" style="17"/>
    <col min="9217" max="9217" width="5.42578125" style="17" customWidth="1"/>
    <col min="9218" max="9218" width="36.7109375" style="17" customWidth="1"/>
    <col min="9219" max="9219" width="41.7109375" style="17" customWidth="1"/>
    <col min="9220" max="9220" width="15" style="17" customWidth="1"/>
    <col min="9221" max="9221" width="2.7109375" style="17" customWidth="1"/>
    <col min="9222" max="9222" width="10.5703125" style="17" customWidth="1"/>
    <col min="9223" max="9223" width="16" style="17" customWidth="1"/>
    <col min="9224" max="9472" width="9.28515625" style="17"/>
    <col min="9473" max="9473" width="5.42578125" style="17" customWidth="1"/>
    <col min="9474" max="9474" width="36.7109375" style="17" customWidth="1"/>
    <col min="9475" max="9475" width="41.7109375" style="17" customWidth="1"/>
    <col min="9476" max="9476" width="15" style="17" customWidth="1"/>
    <col min="9477" max="9477" width="2.7109375" style="17" customWidth="1"/>
    <col min="9478" max="9478" width="10.5703125" style="17" customWidth="1"/>
    <col min="9479" max="9479" width="16" style="17" customWidth="1"/>
    <col min="9480" max="9728" width="9.28515625" style="17"/>
    <col min="9729" max="9729" width="5.42578125" style="17" customWidth="1"/>
    <col min="9730" max="9730" width="36.7109375" style="17" customWidth="1"/>
    <col min="9731" max="9731" width="41.7109375" style="17" customWidth="1"/>
    <col min="9732" max="9732" width="15" style="17" customWidth="1"/>
    <col min="9733" max="9733" width="2.7109375" style="17" customWidth="1"/>
    <col min="9734" max="9734" width="10.5703125" style="17" customWidth="1"/>
    <col min="9735" max="9735" width="16" style="17" customWidth="1"/>
    <col min="9736" max="9984" width="9.28515625" style="17"/>
    <col min="9985" max="9985" width="5.42578125" style="17" customWidth="1"/>
    <col min="9986" max="9986" width="36.7109375" style="17" customWidth="1"/>
    <col min="9987" max="9987" width="41.7109375" style="17" customWidth="1"/>
    <col min="9988" max="9988" width="15" style="17" customWidth="1"/>
    <col min="9989" max="9989" width="2.7109375" style="17" customWidth="1"/>
    <col min="9990" max="9990" width="10.5703125" style="17" customWidth="1"/>
    <col min="9991" max="9991" width="16" style="17" customWidth="1"/>
    <col min="9992" max="10240" width="9.28515625" style="17"/>
    <col min="10241" max="10241" width="5.42578125" style="17" customWidth="1"/>
    <col min="10242" max="10242" width="36.7109375" style="17" customWidth="1"/>
    <col min="10243" max="10243" width="41.7109375" style="17" customWidth="1"/>
    <col min="10244" max="10244" width="15" style="17" customWidth="1"/>
    <col min="10245" max="10245" width="2.7109375" style="17" customWidth="1"/>
    <col min="10246" max="10246" width="10.5703125" style="17" customWidth="1"/>
    <col min="10247" max="10247" width="16" style="17" customWidth="1"/>
    <col min="10248" max="10496" width="9.28515625" style="17"/>
    <col min="10497" max="10497" width="5.42578125" style="17" customWidth="1"/>
    <col min="10498" max="10498" width="36.7109375" style="17" customWidth="1"/>
    <col min="10499" max="10499" width="41.7109375" style="17" customWidth="1"/>
    <col min="10500" max="10500" width="15" style="17" customWidth="1"/>
    <col min="10501" max="10501" width="2.7109375" style="17" customWidth="1"/>
    <col min="10502" max="10502" width="10.5703125" style="17" customWidth="1"/>
    <col min="10503" max="10503" width="16" style="17" customWidth="1"/>
    <col min="10504" max="10752" width="9.28515625" style="17"/>
    <col min="10753" max="10753" width="5.42578125" style="17" customWidth="1"/>
    <col min="10754" max="10754" width="36.7109375" style="17" customWidth="1"/>
    <col min="10755" max="10755" width="41.7109375" style="17" customWidth="1"/>
    <col min="10756" max="10756" width="15" style="17" customWidth="1"/>
    <col min="10757" max="10757" width="2.7109375" style="17" customWidth="1"/>
    <col min="10758" max="10758" width="10.5703125" style="17" customWidth="1"/>
    <col min="10759" max="10759" width="16" style="17" customWidth="1"/>
    <col min="10760" max="11008" width="9.28515625" style="17"/>
    <col min="11009" max="11009" width="5.42578125" style="17" customWidth="1"/>
    <col min="11010" max="11010" width="36.7109375" style="17" customWidth="1"/>
    <col min="11011" max="11011" width="41.7109375" style="17" customWidth="1"/>
    <col min="11012" max="11012" width="15" style="17" customWidth="1"/>
    <col min="11013" max="11013" width="2.7109375" style="17" customWidth="1"/>
    <col min="11014" max="11014" width="10.5703125" style="17" customWidth="1"/>
    <col min="11015" max="11015" width="16" style="17" customWidth="1"/>
    <col min="11016" max="11264" width="9.28515625" style="17"/>
    <col min="11265" max="11265" width="5.42578125" style="17" customWidth="1"/>
    <col min="11266" max="11266" width="36.7109375" style="17" customWidth="1"/>
    <col min="11267" max="11267" width="41.7109375" style="17" customWidth="1"/>
    <col min="11268" max="11268" width="15" style="17" customWidth="1"/>
    <col min="11269" max="11269" width="2.7109375" style="17" customWidth="1"/>
    <col min="11270" max="11270" width="10.5703125" style="17" customWidth="1"/>
    <col min="11271" max="11271" width="16" style="17" customWidth="1"/>
    <col min="11272" max="11520" width="9.28515625" style="17"/>
    <col min="11521" max="11521" width="5.42578125" style="17" customWidth="1"/>
    <col min="11522" max="11522" width="36.7109375" style="17" customWidth="1"/>
    <col min="11523" max="11523" width="41.7109375" style="17" customWidth="1"/>
    <col min="11524" max="11524" width="15" style="17" customWidth="1"/>
    <col min="11525" max="11525" width="2.7109375" style="17" customWidth="1"/>
    <col min="11526" max="11526" width="10.5703125" style="17" customWidth="1"/>
    <col min="11527" max="11527" width="16" style="17" customWidth="1"/>
    <col min="11528" max="11776" width="9.28515625" style="17"/>
    <col min="11777" max="11777" width="5.42578125" style="17" customWidth="1"/>
    <col min="11778" max="11778" width="36.7109375" style="17" customWidth="1"/>
    <col min="11779" max="11779" width="41.7109375" style="17" customWidth="1"/>
    <col min="11780" max="11780" width="15" style="17" customWidth="1"/>
    <col min="11781" max="11781" width="2.7109375" style="17" customWidth="1"/>
    <col min="11782" max="11782" width="10.5703125" style="17" customWidth="1"/>
    <col min="11783" max="11783" width="16" style="17" customWidth="1"/>
    <col min="11784" max="12032" width="9.28515625" style="17"/>
    <col min="12033" max="12033" width="5.42578125" style="17" customWidth="1"/>
    <col min="12034" max="12034" width="36.7109375" style="17" customWidth="1"/>
    <col min="12035" max="12035" width="41.7109375" style="17" customWidth="1"/>
    <col min="12036" max="12036" width="15" style="17" customWidth="1"/>
    <col min="12037" max="12037" width="2.7109375" style="17" customWidth="1"/>
    <col min="12038" max="12038" width="10.5703125" style="17" customWidth="1"/>
    <col min="12039" max="12039" width="16" style="17" customWidth="1"/>
    <col min="12040" max="12288" width="9.28515625" style="17"/>
    <col min="12289" max="12289" width="5.42578125" style="17" customWidth="1"/>
    <col min="12290" max="12290" width="36.7109375" style="17" customWidth="1"/>
    <col min="12291" max="12291" width="41.7109375" style="17" customWidth="1"/>
    <col min="12292" max="12292" width="15" style="17" customWidth="1"/>
    <col min="12293" max="12293" width="2.7109375" style="17" customWidth="1"/>
    <col min="12294" max="12294" width="10.5703125" style="17" customWidth="1"/>
    <col min="12295" max="12295" width="16" style="17" customWidth="1"/>
    <col min="12296" max="12544" width="9.28515625" style="17"/>
    <col min="12545" max="12545" width="5.42578125" style="17" customWidth="1"/>
    <col min="12546" max="12546" width="36.7109375" style="17" customWidth="1"/>
    <col min="12547" max="12547" width="41.7109375" style="17" customWidth="1"/>
    <col min="12548" max="12548" width="15" style="17" customWidth="1"/>
    <col min="12549" max="12549" width="2.7109375" style="17" customWidth="1"/>
    <col min="12550" max="12550" width="10.5703125" style="17" customWidth="1"/>
    <col min="12551" max="12551" width="16" style="17" customWidth="1"/>
    <col min="12552" max="12800" width="9.28515625" style="17"/>
    <col min="12801" max="12801" width="5.42578125" style="17" customWidth="1"/>
    <col min="12802" max="12802" width="36.7109375" style="17" customWidth="1"/>
    <col min="12803" max="12803" width="41.7109375" style="17" customWidth="1"/>
    <col min="12804" max="12804" width="15" style="17" customWidth="1"/>
    <col min="12805" max="12805" width="2.7109375" style="17" customWidth="1"/>
    <col min="12806" max="12806" width="10.5703125" style="17" customWidth="1"/>
    <col min="12807" max="12807" width="16" style="17" customWidth="1"/>
    <col min="12808" max="13056" width="9.28515625" style="17"/>
    <col min="13057" max="13057" width="5.42578125" style="17" customWidth="1"/>
    <col min="13058" max="13058" width="36.7109375" style="17" customWidth="1"/>
    <col min="13059" max="13059" width="41.7109375" style="17" customWidth="1"/>
    <col min="13060" max="13060" width="15" style="17" customWidth="1"/>
    <col min="13061" max="13061" width="2.7109375" style="17" customWidth="1"/>
    <col min="13062" max="13062" width="10.5703125" style="17" customWidth="1"/>
    <col min="13063" max="13063" width="16" style="17" customWidth="1"/>
    <col min="13064" max="13312" width="9.28515625" style="17"/>
    <col min="13313" max="13313" width="5.42578125" style="17" customWidth="1"/>
    <col min="13314" max="13314" width="36.7109375" style="17" customWidth="1"/>
    <col min="13315" max="13315" width="41.7109375" style="17" customWidth="1"/>
    <col min="13316" max="13316" width="15" style="17" customWidth="1"/>
    <col min="13317" max="13317" width="2.7109375" style="17" customWidth="1"/>
    <col min="13318" max="13318" width="10.5703125" style="17" customWidth="1"/>
    <col min="13319" max="13319" width="16" style="17" customWidth="1"/>
    <col min="13320" max="13568" width="9.28515625" style="17"/>
    <col min="13569" max="13569" width="5.42578125" style="17" customWidth="1"/>
    <col min="13570" max="13570" width="36.7109375" style="17" customWidth="1"/>
    <col min="13571" max="13571" width="41.7109375" style="17" customWidth="1"/>
    <col min="13572" max="13572" width="15" style="17" customWidth="1"/>
    <col min="13573" max="13573" width="2.7109375" style="17" customWidth="1"/>
    <col min="13574" max="13574" width="10.5703125" style="17" customWidth="1"/>
    <col min="13575" max="13575" width="16" style="17" customWidth="1"/>
    <col min="13576" max="13824" width="9.28515625" style="17"/>
    <col min="13825" max="13825" width="5.42578125" style="17" customWidth="1"/>
    <col min="13826" max="13826" width="36.7109375" style="17" customWidth="1"/>
    <col min="13827" max="13827" width="41.7109375" style="17" customWidth="1"/>
    <col min="13828" max="13828" width="15" style="17" customWidth="1"/>
    <col min="13829" max="13829" width="2.7109375" style="17" customWidth="1"/>
    <col min="13830" max="13830" width="10.5703125" style="17" customWidth="1"/>
    <col min="13831" max="13831" width="16" style="17" customWidth="1"/>
    <col min="13832" max="14080" width="9.28515625" style="17"/>
    <col min="14081" max="14081" width="5.42578125" style="17" customWidth="1"/>
    <col min="14082" max="14082" width="36.7109375" style="17" customWidth="1"/>
    <col min="14083" max="14083" width="41.7109375" style="17" customWidth="1"/>
    <col min="14084" max="14084" width="15" style="17" customWidth="1"/>
    <col min="14085" max="14085" width="2.7109375" style="17" customWidth="1"/>
    <col min="14086" max="14086" width="10.5703125" style="17" customWidth="1"/>
    <col min="14087" max="14087" width="16" style="17" customWidth="1"/>
    <col min="14088" max="14336" width="9.28515625" style="17"/>
    <col min="14337" max="14337" width="5.42578125" style="17" customWidth="1"/>
    <col min="14338" max="14338" width="36.7109375" style="17" customWidth="1"/>
    <col min="14339" max="14339" width="41.7109375" style="17" customWidth="1"/>
    <col min="14340" max="14340" width="15" style="17" customWidth="1"/>
    <col min="14341" max="14341" width="2.7109375" style="17" customWidth="1"/>
    <col min="14342" max="14342" width="10.5703125" style="17" customWidth="1"/>
    <col min="14343" max="14343" width="16" style="17" customWidth="1"/>
    <col min="14344" max="14592" width="9.28515625" style="17"/>
    <col min="14593" max="14593" width="5.42578125" style="17" customWidth="1"/>
    <col min="14594" max="14594" width="36.7109375" style="17" customWidth="1"/>
    <col min="14595" max="14595" width="41.7109375" style="17" customWidth="1"/>
    <col min="14596" max="14596" width="15" style="17" customWidth="1"/>
    <col min="14597" max="14597" width="2.7109375" style="17" customWidth="1"/>
    <col min="14598" max="14598" width="10.5703125" style="17" customWidth="1"/>
    <col min="14599" max="14599" width="16" style="17" customWidth="1"/>
    <col min="14600" max="14848" width="9.28515625" style="17"/>
    <col min="14849" max="14849" width="5.42578125" style="17" customWidth="1"/>
    <col min="14850" max="14850" width="36.7109375" style="17" customWidth="1"/>
    <col min="14851" max="14851" width="41.7109375" style="17" customWidth="1"/>
    <col min="14852" max="14852" width="15" style="17" customWidth="1"/>
    <col min="14853" max="14853" width="2.7109375" style="17" customWidth="1"/>
    <col min="14854" max="14854" width="10.5703125" style="17" customWidth="1"/>
    <col min="14855" max="14855" width="16" style="17" customWidth="1"/>
    <col min="14856" max="15104" width="9.28515625" style="17"/>
    <col min="15105" max="15105" width="5.42578125" style="17" customWidth="1"/>
    <col min="15106" max="15106" width="36.7109375" style="17" customWidth="1"/>
    <col min="15107" max="15107" width="41.7109375" style="17" customWidth="1"/>
    <col min="15108" max="15108" width="15" style="17" customWidth="1"/>
    <col min="15109" max="15109" width="2.7109375" style="17" customWidth="1"/>
    <col min="15110" max="15110" width="10.5703125" style="17" customWidth="1"/>
    <col min="15111" max="15111" width="16" style="17" customWidth="1"/>
    <col min="15112" max="15360" width="9.28515625" style="17"/>
    <col min="15361" max="15361" width="5.42578125" style="17" customWidth="1"/>
    <col min="15362" max="15362" width="36.7109375" style="17" customWidth="1"/>
    <col min="15363" max="15363" width="41.7109375" style="17" customWidth="1"/>
    <col min="15364" max="15364" width="15" style="17" customWidth="1"/>
    <col min="15365" max="15365" width="2.7109375" style="17" customWidth="1"/>
    <col min="15366" max="15366" width="10.5703125" style="17" customWidth="1"/>
    <col min="15367" max="15367" width="16" style="17" customWidth="1"/>
    <col min="15368" max="15616" width="9.28515625" style="17"/>
    <col min="15617" max="15617" width="5.42578125" style="17" customWidth="1"/>
    <col min="15618" max="15618" width="36.7109375" style="17" customWidth="1"/>
    <col min="15619" max="15619" width="41.7109375" style="17" customWidth="1"/>
    <col min="15620" max="15620" width="15" style="17" customWidth="1"/>
    <col min="15621" max="15621" width="2.7109375" style="17" customWidth="1"/>
    <col min="15622" max="15622" width="10.5703125" style="17" customWidth="1"/>
    <col min="15623" max="15623" width="16" style="17" customWidth="1"/>
    <col min="15624" max="15872" width="9.28515625" style="17"/>
    <col min="15873" max="15873" width="5.42578125" style="17" customWidth="1"/>
    <col min="15874" max="15874" width="36.7109375" style="17" customWidth="1"/>
    <col min="15875" max="15875" width="41.7109375" style="17" customWidth="1"/>
    <col min="15876" max="15876" width="15" style="17" customWidth="1"/>
    <col min="15877" max="15877" width="2.7109375" style="17" customWidth="1"/>
    <col min="15878" max="15878" width="10.5703125" style="17" customWidth="1"/>
    <col min="15879" max="15879" width="16" style="17" customWidth="1"/>
    <col min="15880" max="16128" width="9.28515625" style="17"/>
    <col min="16129" max="16129" width="5.42578125" style="17" customWidth="1"/>
    <col min="16130" max="16130" width="36.7109375" style="17" customWidth="1"/>
    <col min="16131" max="16131" width="41.7109375" style="17" customWidth="1"/>
    <col min="16132" max="16132" width="15" style="17" customWidth="1"/>
    <col min="16133" max="16133" width="2.7109375" style="17" customWidth="1"/>
    <col min="16134" max="16134" width="10.5703125" style="17" customWidth="1"/>
    <col min="16135" max="16135" width="16" style="17" customWidth="1"/>
    <col min="16136" max="16384" width="9.28515625" style="17"/>
  </cols>
  <sheetData>
    <row r="3" spans="1:8" ht="20.25" x14ac:dyDescent="0.3">
      <c r="A3" s="539" t="s">
        <v>527</v>
      </c>
      <c r="B3" s="539"/>
      <c r="C3" s="539"/>
      <c r="D3" s="539"/>
      <c r="E3" s="539"/>
      <c r="F3" s="539"/>
      <c r="G3" s="539"/>
      <c r="H3" s="201"/>
    </row>
    <row r="4" spans="1:8" x14ac:dyDescent="0.2">
      <c r="A4" s="27"/>
      <c r="B4" s="27"/>
      <c r="C4" s="27"/>
      <c r="D4" s="27"/>
      <c r="E4" s="27"/>
      <c r="F4" s="27"/>
      <c r="G4" s="27"/>
      <c r="H4" s="201"/>
    </row>
    <row r="5" spans="1:8" ht="19.5" customHeight="1" x14ac:dyDescent="0.2">
      <c r="B5" s="29" t="s">
        <v>0</v>
      </c>
      <c r="C5" s="576" t="str">
        <f>'Сводная смета'!C6:D6</f>
        <v>Реконструкция причала Злобинского грузового района</v>
      </c>
      <c r="D5" s="576"/>
      <c r="E5" s="576"/>
      <c r="F5" s="576"/>
      <c r="G5" s="576"/>
    </row>
    <row r="6" spans="1:8" ht="19.5" customHeight="1" x14ac:dyDescent="0.2">
      <c r="B6" s="29" t="s">
        <v>476</v>
      </c>
      <c r="C6" s="203"/>
      <c r="D6" s="204"/>
      <c r="E6" s="204"/>
      <c r="F6" s="204"/>
      <c r="G6" s="204"/>
    </row>
    <row r="7" spans="1:8" ht="20.25" customHeight="1" x14ac:dyDescent="0.2">
      <c r="B7" s="33" t="s">
        <v>1</v>
      </c>
      <c r="C7" s="34"/>
      <c r="G7" s="35"/>
    </row>
    <row r="8" spans="1:8" ht="18.75" customHeight="1" x14ac:dyDescent="0.2">
      <c r="B8" s="205" t="s">
        <v>2</v>
      </c>
      <c r="C8" s="36" t="str">
        <f>'Сводная смета'!C8:D8</f>
        <v>АО "КРП"</v>
      </c>
      <c r="G8" s="37"/>
    </row>
    <row r="9" spans="1:8" ht="51" x14ac:dyDescent="0.2">
      <c r="A9" s="206" t="s">
        <v>40</v>
      </c>
      <c r="B9" s="207" t="s">
        <v>331</v>
      </c>
      <c r="C9" s="206" t="s">
        <v>41</v>
      </c>
      <c r="D9" s="577" t="s">
        <v>332</v>
      </c>
      <c r="E9" s="578"/>
      <c r="F9" s="579"/>
      <c r="G9" s="208" t="s">
        <v>17</v>
      </c>
    </row>
    <row r="10" spans="1:8" x14ac:dyDescent="0.2">
      <c r="A10" s="206">
        <v>1</v>
      </c>
      <c r="B10" s="208">
        <v>2</v>
      </c>
      <c r="C10" s="209">
        <v>3</v>
      </c>
      <c r="D10" s="577">
        <v>4</v>
      </c>
      <c r="E10" s="578"/>
      <c r="F10" s="579"/>
      <c r="G10" s="206">
        <v>5</v>
      </c>
    </row>
    <row r="11" spans="1:8" ht="30" customHeight="1" x14ac:dyDescent="0.2">
      <c r="A11" s="206"/>
      <c r="B11" s="577" t="s">
        <v>333</v>
      </c>
      <c r="C11" s="578"/>
      <c r="D11" s="578"/>
      <c r="E11" s="578"/>
      <c r="F11" s="578"/>
      <c r="G11" s="579"/>
    </row>
    <row r="12" spans="1:8" ht="219" customHeight="1" x14ac:dyDescent="0.2">
      <c r="A12" s="206">
        <v>1</v>
      </c>
      <c r="B12" s="210" t="s">
        <v>485</v>
      </c>
      <c r="C12" s="210" t="s">
        <v>487</v>
      </c>
      <c r="D12" s="580" t="s">
        <v>488</v>
      </c>
      <c r="E12" s="581"/>
      <c r="F12" s="582"/>
      <c r="G12" s="211">
        <f>194600000*3.642/100*6.39*0.779*1.2*1.15*0.4</f>
        <v>19474224.440811839</v>
      </c>
    </row>
    <row r="13" spans="1:8" x14ac:dyDescent="0.2">
      <c r="A13" s="206"/>
      <c r="B13" s="212" t="s">
        <v>334</v>
      </c>
      <c r="C13" s="210"/>
      <c r="D13" s="213"/>
      <c r="E13" s="214"/>
      <c r="F13" s="215"/>
      <c r="G13" s="216">
        <f>G12</f>
        <v>19474224.440811839</v>
      </c>
    </row>
    <row r="14" spans="1:8" s="15" customFormat="1" ht="25.5" x14ac:dyDescent="0.2">
      <c r="A14" s="279"/>
      <c r="B14" s="335" t="s">
        <v>478</v>
      </c>
      <c r="C14" s="280" t="s">
        <v>486</v>
      </c>
      <c r="D14" s="213">
        <f>G13</f>
        <v>19474224.440811839</v>
      </c>
      <c r="E14" s="214" t="s">
        <v>35</v>
      </c>
      <c r="F14" s="215">
        <v>0.45</v>
      </c>
      <c r="G14" s="216">
        <f>D14*F14</f>
        <v>8763400.9983653277</v>
      </c>
      <c r="H14" s="201"/>
    </row>
    <row r="15" spans="1:8" s="15" customFormat="1" x14ac:dyDescent="0.2">
      <c r="A15" s="114"/>
      <c r="B15" s="323"/>
      <c r="H15" s="201"/>
    </row>
    <row r="16" spans="1:8" s="221" customFormat="1" ht="21" customHeight="1" x14ac:dyDescent="0.2">
      <c r="A16" s="219"/>
      <c r="B16" s="102" t="s">
        <v>32</v>
      </c>
      <c r="C16" s="102"/>
      <c r="D16" s="102"/>
      <c r="E16" s="102"/>
      <c r="F16" s="102"/>
      <c r="G16" s="113">
        <f>G14*0.2</f>
        <v>1752680.1996730657</v>
      </c>
      <c r="H16" s="220"/>
    </row>
    <row r="17" spans="1:8" s="221" customFormat="1" ht="15" x14ac:dyDescent="0.2">
      <c r="A17" s="219"/>
      <c r="B17" s="115" t="s">
        <v>145</v>
      </c>
      <c r="C17" s="104"/>
      <c r="D17" s="105"/>
      <c r="E17" s="105"/>
      <c r="F17" s="105"/>
      <c r="G17" s="116">
        <f>G14+G16</f>
        <v>10516081.198038394</v>
      </c>
      <c r="H17" s="220"/>
    </row>
    <row r="18" spans="1:8" x14ac:dyDescent="0.2">
      <c r="D18" s="217"/>
      <c r="E18" s="217"/>
      <c r="F18" s="217"/>
      <c r="G18" s="218"/>
    </row>
    <row r="19" spans="1:8" ht="15" x14ac:dyDescent="0.2">
      <c r="B19" s="2"/>
      <c r="C19" s="2"/>
      <c r="D19" s="2"/>
      <c r="E19" s="2"/>
      <c r="F19" s="2"/>
      <c r="G19" s="222"/>
    </row>
    <row r="20" spans="1:8" s="25" customFormat="1" x14ac:dyDescent="0.2">
      <c r="B20" s="575"/>
      <c r="C20" s="575"/>
      <c r="D20" s="17"/>
      <c r="E20" s="17"/>
      <c r="F20" s="17"/>
      <c r="G20" s="17"/>
      <c r="H20" s="223"/>
    </row>
  </sheetData>
  <mergeCells count="7">
    <mergeCell ref="B20:C20"/>
    <mergeCell ref="A3:G3"/>
    <mergeCell ref="C5:G5"/>
    <mergeCell ref="D9:F9"/>
    <mergeCell ref="D10:F10"/>
    <mergeCell ref="B11:G11"/>
    <mergeCell ref="D12:F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60" zoomScaleNormal="60" workbookViewId="0">
      <selection activeCell="A19" sqref="A19:XFD19"/>
    </sheetView>
  </sheetViews>
  <sheetFormatPr defaultRowHeight="12.75" x14ac:dyDescent="0.2"/>
  <cols>
    <col min="1" max="1" width="5.42578125" style="17" customWidth="1"/>
    <col min="2" max="2" width="36.7109375" style="17" customWidth="1"/>
    <col min="3" max="3" width="41.7109375" style="17" customWidth="1"/>
    <col min="4" max="4" width="15" style="17" customWidth="1"/>
    <col min="5" max="5" width="2.7109375" style="17" customWidth="1"/>
    <col min="6" max="6" width="26.7109375" style="17" customWidth="1"/>
    <col min="7" max="7" width="16" style="17" customWidth="1"/>
    <col min="8" max="8" width="9.28515625" style="202"/>
    <col min="9" max="256" width="9.28515625" style="17"/>
    <col min="257" max="257" width="5.42578125" style="17" customWidth="1"/>
    <col min="258" max="258" width="36.7109375" style="17" customWidth="1"/>
    <col min="259" max="259" width="41.7109375" style="17" customWidth="1"/>
    <col min="260" max="260" width="15" style="17" customWidth="1"/>
    <col min="261" max="261" width="2.7109375" style="17" customWidth="1"/>
    <col min="262" max="262" width="10.5703125" style="17" customWidth="1"/>
    <col min="263" max="263" width="16" style="17" customWidth="1"/>
    <col min="264" max="512" width="9.28515625" style="17"/>
    <col min="513" max="513" width="5.42578125" style="17" customWidth="1"/>
    <col min="514" max="514" width="36.7109375" style="17" customWidth="1"/>
    <col min="515" max="515" width="41.7109375" style="17" customWidth="1"/>
    <col min="516" max="516" width="15" style="17" customWidth="1"/>
    <col min="517" max="517" width="2.7109375" style="17" customWidth="1"/>
    <col min="518" max="518" width="10.5703125" style="17" customWidth="1"/>
    <col min="519" max="519" width="16" style="17" customWidth="1"/>
    <col min="520" max="768" width="9.28515625" style="17"/>
    <col min="769" max="769" width="5.42578125" style="17" customWidth="1"/>
    <col min="770" max="770" width="36.7109375" style="17" customWidth="1"/>
    <col min="771" max="771" width="41.7109375" style="17" customWidth="1"/>
    <col min="772" max="772" width="15" style="17" customWidth="1"/>
    <col min="773" max="773" width="2.7109375" style="17" customWidth="1"/>
    <col min="774" max="774" width="10.5703125" style="17" customWidth="1"/>
    <col min="775" max="775" width="16" style="17" customWidth="1"/>
    <col min="776" max="1024" width="9.28515625" style="17"/>
    <col min="1025" max="1025" width="5.42578125" style="17" customWidth="1"/>
    <col min="1026" max="1026" width="36.7109375" style="17" customWidth="1"/>
    <col min="1027" max="1027" width="41.7109375" style="17" customWidth="1"/>
    <col min="1028" max="1028" width="15" style="17" customWidth="1"/>
    <col min="1029" max="1029" width="2.7109375" style="17" customWidth="1"/>
    <col min="1030" max="1030" width="10.5703125" style="17" customWidth="1"/>
    <col min="1031" max="1031" width="16" style="17" customWidth="1"/>
    <col min="1032" max="1280" width="9.28515625" style="17"/>
    <col min="1281" max="1281" width="5.42578125" style="17" customWidth="1"/>
    <col min="1282" max="1282" width="36.7109375" style="17" customWidth="1"/>
    <col min="1283" max="1283" width="41.7109375" style="17" customWidth="1"/>
    <col min="1284" max="1284" width="15" style="17" customWidth="1"/>
    <col min="1285" max="1285" width="2.7109375" style="17" customWidth="1"/>
    <col min="1286" max="1286" width="10.5703125" style="17" customWidth="1"/>
    <col min="1287" max="1287" width="16" style="17" customWidth="1"/>
    <col min="1288" max="1536" width="9.28515625" style="17"/>
    <col min="1537" max="1537" width="5.42578125" style="17" customWidth="1"/>
    <col min="1538" max="1538" width="36.7109375" style="17" customWidth="1"/>
    <col min="1539" max="1539" width="41.7109375" style="17" customWidth="1"/>
    <col min="1540" max="1540" width="15" style="17" customWidth="1"/>
    <col min="1541" max="1541" width="2.7109375" style="17" customWidth="1"/>
    <col min="1542" max="1542" width="10.5703125" style="17" customWidth="1"/>
    <col min="1543" max="1543" width="16" style="17" customWidth="1"/>
    <col min="1544" max="1792" width="9.28515625" style="17"/>
    <col min="1793" max="1793" width="5.42578125" style="17" customWidth="1"/>
    <col min="1794" max="1794" width="36.7109375" style="17" customWidth="1"/>
    <col min="1795" max="1795" width="41.7109375" style="17" customWidth="1"/>
    <col min="1796" max="1796" width="15" style="17" customWidth="1"/>
    <col min="1797" max="1797" width="2.7109375" style="17" customWidth="1"/>
    <col min="1798" max="1798" width="10.5703125" style="17" customWidth="1"/>
    <col min="1799" max="1799" width="16" style="17" customWidth="1"/>
    <col min="1800" max="2048" width="9.28515625" style="17"/>
    <col min="2049" max="2049" width="5.42578125" style="17" customWidth="1"/>
    <col min="2050" max="2050" width="36.7109375" style="17" customWidth="1"/>
    <col min="2051" max="2051" width="41.7109375" style="17" customWidth="1"/>
    <col min="2052" max="2052" width="15" style="17" customWidth="1"/>
    <col min="2053" max="2053" width="2.7109375" style="17" customWidth="1"/>
    <col min="2054" max="2054" width="10.5703125" style="17" customWidth="1"/>
    <col min="2055" max="2055" width="16" style="17" customWidth="1"/>
    <col min="2056" max="2304" width="9.28515625" style="17"/>
    <col min="2305" max="2305" width="5.42578125" style="17" customWidth="1"/>
    <col min="2306" max="2306" width="36.7109375" style="17" customWidth="1"/>
    <col min="2307" max="2307" width="41.7109375" style="17" customWidth="1"/>
    <col min="2308" max="2308" width="15" style="17" customWidth="1"/>
    <col min="2309" max="2309" width="2.7109375" style="17" customWidth="1"/>
    <col min="2310" max="2310" width="10.5703125" style="17" customWidth="1"/>
    <col min="2311" max="2311" width="16" style="17" customWidth="1"/>
    <col min="2312" max="2560" width="9.28515625" style="17"/>
    <col min="2561" max="2561" width="5.42578125" style="17" customWidth="1"/>
    <col min="2562" max="2562" width="36.7109375" style="17" customWidth="1"/>
    <col min="2563" max="2563" width="41.7109375" style="17" customWidth="1"/>
    <col min="2564" max="2564" width="15" style="17" customWidth="1"/>
    <col min="2565" max="2565" width="2.7109375" style="17" customWidth="1"/>
    <col min="2566" max="2566" width="10.5703125" style="17" customWidth="1"/>
    <col min="2567" max="2567" width="16" style="17" customWidth="1"/>
    <col min="2568" max="2816" width="9.28515625" style="17"/>
    <col min="2817" max="2817" width="5.42578125" style="17" customWidth="1"/>
    <col min="2818" max="2818" width="36.7109375" style="17" customWidth="1"/>
    <col min="2819" max="2819" width="41.7109375" style="17" customWidth="1"/>
    <col min="2820" max="2820" width="15" style="17" customWidth="1"/>
    <col min="2821" max="2821" width="2.7109375" style="17" customWidth="1"/>
    <col min="2822" max="2822" width="10.5703125" style="17" customWidth="1"/>
    <col min="2823" max="2823" width="16" style="17" customWidth="1"/>
    <col min="2824" max="3072" width="9.28515625" style="17"/>
    <col min="3073" max="3073" width="5.42578125" style="17" customWidth="1"/>
    <col min="3074" max="3074" width="36.7109375" style="17" customWidth="1"/>
    <col min="3075" max="3075" width="41.7109375" style="17" customWidth="1"/>
    <col min="3076" max="3076" width="15" style="17" customWidth="1"/>
    <col min="3077" max="3077" width="2.7109375" style="17" customWidth="1"/>
    <col min="3078" max="3078" width="10.5703125" style="17" customWidth="1"/>
    <col min="3079" max="3079" width="16" style="17" customWidth="1"/>
    <col min="3080" max="3328" width="9.28515625" style="17"/>
    <col min="3329" max="3329" width="5.42578125" style="17" customWidth="1"/>
    <col min="3330" max="3330" width="36.7109375" style="17" customWidth="1"/>
    <col min="3331" max="3331" width="41.7109375" style="17" customWidth="1"/>
    <col min="3332" max="3332" width="15" style="17" customWidth="1"/>
    <col min="3333" max="3333" width="2.7109375" style="17" customWidth="1"/>
    <col min="3334" max="3334" width="10.5703125" style="17" customWidth="1"/>
    <col min="3335" max="3335" width="16" style="17" customWidth="1"/>
    <col min="3336" max="3584" width="9.28515625" style="17"/>
    <col min="3585" max="3585" width="5.42578125" style="17" customWidth="1"/>
    <col min="3586" max="3586" width="36.7109375" style="17" customWidth="1"/>
    <col min="3587" max="3587" width="41.7109375" style="17" customWidth="1"/>
    <col min="3588" max="3588" width="15" style="17" customWidth="1"/>
    <col min="3589" max="3589" width="2.7109375" style="17" customWidth="1"/>
    <col min="3590" max="3590" width="10.5703125" style="17" customWidth="1"/>
    <col min="3591" max="3591" width="16" style="17" customWidth="1"/>
    <col min="3592" max="3840" width="9.28515625" style="17"/>
    <col min="3841" max="3841" width="5.42578125" style="17" customWidth="1"/>
    <col min="3842" max="3842" width="36.7109375" style="17" customWidth="1"/>
    <col min="3843" max="3843" width="41.7109375" style="17" customWidth="1"/>
    <col min="3844" max="3844" width="15" style="17" customWidth="1"/>
    <col min="3845" max="3845" width="2.7109375" style="17" customWidth="1"/>
    <col min="3846" max="3846" width="10.5703125" style="17" customWidth="1"/>
    <col min="3847" max="3847" width="16" style="17" customWidth="1"/>
    <col min="3848" max="4096" width="9.28515625" style="17"/>
    <col min="4097" max="4097" width="5.42578125" style="17" customWidth="1"/>
    <col min="4098" max="4098" width="36.7109375" style="17" customWidth="1"/>
    <col min="4099" max="4099" width="41.7109375" style="17" customWidth="1"/>
    <col min="4100" max="4100" width="15" style="17" customWidth="1"/>
    <col min="4101" max="4101" width="2.7109375" style="17" customWidth="1"/>
    <col min="4102" max="4102" width="10.5703125" style="17" customWidth="1"/>
    <col min="4103" max="4103" width="16" style="17" customWidth="1"/>
    <col min="4104" max="4352" width="9.28515625" style="17"/>
    <col min="4353" max="4353" width="5.42578125" style="17" customWidth="1"/>
    <col min="4354" max="4354" width="36.7109375" style="17" customWidth="1"/>
    <col min="4355" max="4355" width="41.7109375" style="17" customWidth="1"/>
    <col min="4356" max="4356" width="15" style="17" customWidth="1"/>
    <col min="4357" max="4357" width="2.7109375" style="17" customWidth="1"/>
    <col min="4358" max="4358" width="10.5703125" style="17" customWidth="1"/>
    <col min="4359" max="4359" width="16" style="17" customWidth="1"/>
    <col min="4360" max="4608" width="9.28515625" style="17"/>
    <col min="4609" max="4609" width="5.42578125" style="17" customWidth="1"/>
    <col min="4610" max="4610" width="36.7109375" style="17" customWidth="1"/>
    <col min="4611" max="4611" width="41.7109375" style="17" customWidth="1"/>
    <col min="4612" max="4612" width="15" style="17" customWidth="1"/>
    <col min="4613" max="4613" width="2.7109375" style="17" customWidth="1"/>
    <col min="4614" max="4614" width="10.5703125" style="17" customWidth="1"/>
    <col min="4615" max="4615" width="16" style="17" customWidth="1"/>
    <col min="4616" max="4864" width="9.28515625" style="17"/>
    <col min="4865" max="4865" width="5.42578125" style="17" customWidth="1"/>
    <col min="4866" max="4866" width="36.7109375" style="17" customWidth="1"/>
    <col min="4867" max="4867" width="41.7109375" style="17" customWidth="1"/>
    <col min="4868" max="4868" width="15" style="17" customWidth="1"/>
    <col min="4869" max="4869" width="2.7109375" style="17" customWidth="1"/>
    <col min="4870" max="4870" width="10.5703125" style="17" customWidth="1"/>
    <col min="4871" max="4871" width="16" style="17" customWidth="1"/>
    <col min="4872" max="5120" width="9.28515625" style="17"/>
    <col min="5121" max="5121" width="5.42578125" style="17" customWidth="1"/>
    <col min="5122" max="5122" width="36.7109375" style="17" customWidth="1"/>
    <col min="5123" max="5123" width="41.7109375" style="17" customWidth="1"/>
    <col min="5124" max="5124" width="15" style="17" customWidth="1"/>
    <col min="5125" max="5125" width="2.7109375" style="17" customWidth="1"/>
    <col min="5126" max="5126" width="10.5703125" style="17" customWidth="1"/>
    <col min="5127" max="5127" width="16" style="17" customWidth="1"/>
    <col min="5128" max="5376" width="9.28515625" style="17"/>
    <col min="5377" max="5377" width="5.42578125" style="17" customWidth="1"/>
    <col min="5378" max="5378" width="36.7109375" style="17" customWidth="1"/>
    <col min="5379" max="5379" width="41.7109375" style="17" customWidth="1"/>
    <col min="5380" max="5380" width="15" style="17" customWidth="1"/>
    <col min="5381" max="5381" width="2.7109375" style="17" customWidth="1"/>
    <col min="5382" max="5382" width="10.5703125" style="17" customWidth="1"/>
    <col min="5383" max="5383" width="16" style="17" customWidth="1"/>
    <col min="5384" max="5632" width="9.28515625" style="17"/>
    <col min="5633" max="5633" width="5.42578125" style="17" customWidth="1"/>
    <col min="5634" max="5634" width="36.7109375" style="17" customWidth="1"/>
    <col min="5635" max="5635" width="41.7109375" style="17" customWidth="1"/>
    <col min="5636" max="5636" width="15" style="17" customWidth="1"/>
    <col min="5637" max="5637" width="2.7109375" style="17" customWidth="1"/>
    <col min="5638" max="5638" width="10.5703125" style="17" customWidth="1"/>
    <col min="5639" max="5639" width="16" style="17" customWidth="1"/>
    <col min="5640" max="5888" width="9.28515625" style="17"/>
    <col min="5889" max="5889" width="5.42578125" style="17" customWidth="1"/>
    <col min="5890" max="5890" width="36.7109375" style="17" customWidth="1"/>
    <col min="5891" max="5891" width="41.7109375" style="17" customWidth="1"/>
    <col min="5892" max="5892" width="15" style="17" customWidth="1"/>
    <col min="5893" max="5893" width="2.7109375" style="17" customWidth="1"/>
    <col min="5894" max="5894" width="10.5703125" style="17" customWidth="1"/>
    <col min="5895" max="5895" width="16" style="17" customWidth="1"/>
    <col min="5896" max="6144" width="9.28515625" style="17"/>
    <col min="6145" max="6145" width="5.42578125" style="17" customWidth="1"/>
    <col min="6146" max="6146" width="36.7109375" style="17" customWidth="1"/>
    <col min="6147" max="6147" width="41.7109375" style="17" customWidth="1"/>
    <col min="6148" max="6148" width="15" style="17" customWidth="1"/>
    <col min="6149" max="6149" width="2.7109375" style="17" customWidth="1"/>
    <col min="6150" max="6150" width="10.5703125" style="17" customWidth="1"/>
    <col min="6151" max="6151" width="16" style="17" customWidth="1"/>
    <col min="6152" max="6400" width="9.28515625" style="17"/>
    <col min="6401" max="6401" width="5.42578125" style="17" customWidth="1"/>
    <col min="6402" max="6402" width="36.7109375" style="17" customWidth="1"/>
    <col min="6403" max="6403" width="41.7109375" style="17" customWidth="1"/>
    <col min="6404" max="6404" width="15" style="17" customWidth="1"/>
    <col min="6405" max="6405" width="2.7109375" style="17" customWidth="1"/>
    <col min="6406" max="6406" width="10.5703125" style="17" customWidth="1"/>
    <col min="6407" max="6407" width="16" style="17" customWidth="1"/>
    <col min="6408" max="6656" width="9.28515625" style="17"/>
    <col min="6657" max="6657" width="5.42578125" style="17" customWidth="1"/>
    <col min="6658" max="6658" width="36.7109375" style="17" customWidth="1"/>
    <col min="6659" max="6659" width="41.7109375" style="17" customWidth="1"/>
    <col min="6660" max="6660" width="15" style="17" customWidth="1"/>
    <col min="6661" max="6661" width="2.7109375" style="17" customWidth="1"/>
    <col min="6662" max="6662" width="10.5703125" style="17" customWidth="1"/>
    <col min="6663" max="6663" width="16" style="17" customWidth="1"/>
    <col min="6664" max="6912" width="9.28515625" style="17"/>
    <col min="6913" max="6913" width="5.42578125" style="17" customWidth="1"/>
    <col min="6914" max="6914" width="36.7109375" style="17" customWidth="1"/>
    <col min="6915" max="6915" width="41.7109375" style="17" customWidth="1"/>
    <col min="6916" max="6916" width="15" style="17" customWidth="1"/>
    <col min="6917" max="6917" width="2.7109375" style="17" customWidth="1"/>
    <col min="6918" max="6918" width="10.5703125" style="17" customWidth="1"/>
    <col min="6919" max="6919" width="16" style="17" customWidth="1"/>
    <col min="6920" max="7168" width="9.28515625" style="17"/>
    <col min="7169" max="7169" width="5.42578125" style="17" customWidth="1"/>
    <col min="7170" max="7170" width="36.7109375" style="17" customWidth="1"/>
    <col min="7171" max="7171" width="41.7109375" style="17" customWidth="1"/>
    <col min="7172" max="7172" width="15" style="17" customWidth="1"/>
    <col min="7173" max="7173" width="2.7109375" style="17" customWidth="1"/>
    <col min="7174" max="7174" width="10.5703125" style="17" customWidth="1"/>
    <col min="7175" max="7175" width="16" style="17" customWidth="1"/>
    <col min="7176" max="7424" width="9.28515625" style="17"/>
    <col min="7425" max="7425" width="5.42578125" style="17" customWidth="1"/>
    <col min="7426" max="7426" width="36.7109375" style="17" customWidth="1"/>
    <col min="7427" max="7427" width="41.7109375" style="17" customWidth="1"/>
    <col min="7428" max="7428" width="15" style="17" customWidth="1"/>
    <col min="7429" max="7429" width="2.7109375" style="17" customWidth="1"/>
    <col min="7430" max="7430" width="10.5703125" style="17" customWidth="1"/>
    <col min="7431" max="7431" width="16" style="17" customWidth="1"/>
    <col min="7432" max="7680" width="9.28515625" style="17"/>
    <col min="7681" max="7681" width="5.42578125" style="17" customWidth="1"/>
    <col min="7682" max="7682" width="36.7109375" style="17" customWidth="1"/>
    <col min="7683" max="7683" width="41.7109375" style="17" customWidth="1"/>
    <col min="7684" max="7684" width="15" style="17" customWidth="1"/>
    <col min="7685" max="7685" width="2.7109375" style="17" customWidth="1"/>
    <col min="7686" max="7686" width="10.5703125" style="17" customWidth="1"/>
    <col min="7687" max="7687" width="16" style="17" customWidth="1"/>
    <col min="7688" max="7936" width="9.28515625" style="17"/>
    <col min="7937" max="7937" width="5.42578125" style="17" customWidth="1"/>
    <col min="7938" max="7938" width="36.7109375" style="17" customWidth="1"/>
    <col min="7939" max="7939" width="41.7109375" style="17" customWidth="1"/>
    <col min="7940" max="7940" width="15" style="17" customWidth="1"/>
    <col min="7941" max="7941" width="2.7109375" style="17" customWidth="1"/>
    <col min="7942" max="7942" width="10.5703125" style="17" customWidth="1"/>
    <col min="7943" max="7943" width="16" style="17" customWidth="1"/>
    <col min="7944" max="8192" width="9.28515625" style="17"/>
    <col min="8193" max="8193" width="5.42578125" style="17" customWidth="1"/>
    <col min="8194" max="8194" width="36.7109375" style="17" customWidth="1"/>
    <col min="8195" max="8195" width="41.7109375" style="17" customWidth="1"/>
    <col min="8196" max="8196" width="15" style="17" customWidth="1"/>
    <col min="8197" max="8197" width="2.7109375" style="17" customWidth="1"/>
    <col min="8198" max="8198" width="10.5703125" style="17" customWidth="1"/>
    <col min="8199" max="8199" width="16" style="17" customWidth="1"/>
    <col min="8200" max="8448" width="9.28515625" style="17"/>
    <col min="8449" max="8449" width="5.42578125" style="17" customWidth="1"/>
    <col min="8450" max="8450" width="36.7109375" style="17" customWidth="1"/>
    <col min="8451" max="8451" width="41.7109375" style="17" customWidth="1"/>
    <col min="8452" max="8452" width="15" style="17" customWidth="1"/>
    <col min="8453" max="8453" width="2.7109375" style="17" customWidth="1"/>
    <col min="8454" max="8454" width="10.5703125" style="17" customWidth="1"/>
    <col min="8455" max="8455" width="16" style="17" customWidth="1"/>
    <col min="8456" max="8704" width="9.28515625" style="17"/>
    <col min="8705" max="8705" width="5.42578125" style="17" customWidth="1"/>
    <col min="8706" max="8706" width="36.7109375" style="17" customWidth="1"/>
    <col min="8707" max="8707" width="41.7109375" style="17" customWidth="1"/>
    <col min="8708" max="8708" width="15" style="17" customWidth="1"/>
    <col min="8709" max="8709" width="2.7109375" style="17" customWidth="1"/>
    <col min="8710" max="8710" width="10.5703125" style="17" customWidth="1"/>
    <col min="8711" max="8711" width="16" style="17" customWidth="1"/>
    <col min="8712" max="8960" width="9.28515625" style="17"/>
    <col min="8961" max="8961" width="5.42578125" style="17" customWidth="1"/>
    <col min="8962" max="8962" width="36.7109375" style="17" customWidth="1"/>
    <col min="8963" max="8963" width="41.7109375" style="17" customWidth="1"/>
    <col min="8964" max="8964" width="15" style="17" customWidth="1"/>
    <col min="8965" max="8965" width="2.7109375" style="17" customWidth="1"/>
    <col min="8966" max="8966" width="10.5703125" style="17" customWidth="1"/>
    <col min="8967" max="8967" width="16" style="17" customWidth="1"/>
    <col min="8968" max="9216" width="9.28515625" style="17"/>
    <col min="9217" max="9217" width="5.42578125" style="17" customWidth="1"/>
    <col min="9218" max="9218" width="36.7109375" style="17" customWidth="1"/>
    <col min="9219" max="9219" width="41.7109375" style="17" customWidth="1"/>
    <col min="9220" max="9220" width="15" style="17" customWidth="1"/>
    <col min="9221" max="9221" width="2.7109375" style="17" customWidth="1"/>
    <col min="9222" max="9222" width="10.5703125" style="17" customWidth="1"/>
    <col min="9223" max="9223" width="16" style="17" customWidth="1"/>
    <col min="9224" max="9472" width="9.28515625" style="17"/>
    <col min="9473" max="9473" width="5.42578125" style="17" customWidth="1"/>
    <col min="9474" max="9474" width="36.7109375" style="17" customWidth="1"/>
    <col min="9475" max="9475" width="41.7109375" style="17" customWidth="1"/>
    <col min="9476" max="9476" width="15" style="17" customWidth="1"/>
    <col min="9477" max="9477" width="2.7109375" style="17" customWidth="1"/>
    <col min="9478" max="9478" width="10.5703125" style="17" customWidth="1"/>
    <col min="9479" max="9479" width="16" style="17" customWidth="1"/>
    <col min="9480" max="9728" width="9.28515625" style="17"/>
    <col min="9729" max="9729" width="5.42578125" style="17" customWidth="1"/>
    <col min="9730" max="9730" width="36.7109375" style="17" customWidth="1"/>
    <col min="9731" max="9731" width="41.7109375" style="17" customWidth="1"/>
    <col min="9732" max="9732" width="15" style="17" customWidth="1"/>
    <col min="9733" max="9733" width="2.7109375" style="17" customWidth="1"/>
    <col min="9734" max="9734" width="10.5703125" style="17" customWidth="1"/>
    <col min="9735" max="9735" width="16" style="17" customWidth="1"/>
    <col min="9736" max="9984" width="9.28515625" style="17"/>
    <col min="9985" max="9985" width="5.42578125" style="17" customWidth="1"/>
    <col min="9986" max="9986" width="36.7109375" style="17" customWidth="1"/>
    <col min="9987" max="9987" width="41.7109375" style="17" customWidth="1"/>
    <col min="9988" max="9988" width="15" style="17" customWidth="1"/>
    <col min="9989" max="9989" width="2.7109375" style="17" customWidth="1"/>
    <col min="9990" max="9990" width="10.5703125" style="17" customWidth="1"/>
    <col min="9991" max="9991" width="16" style="17" customWidth="1"/>
    <col min="9992" max="10240" width="9.28515625" style="17"/>
    <col min="10241" max="10241" width="5.42578125" style="17" customWidth="1"/>
    <col min="10242" max="10242" width="36.7109375" style="17" customWidth="1"/>
    <col min="10243" max="10243" width="41.7109375" style="17" customWidth="1"/>
    <col min="10244" max="10244" width="15" style="17" customWidth="1"/>
    <col min="10245" max="10245" width="2.7109375" style="17" customWidth="1"/>
    <col min="10246" max="10246" width="10.5703125" style="17" customWidth="1"/>
    <col min="10247" max="10247" width="16" style="17" customWidth="1"/>
    <col min="10248" max="10496" width="9.28515625" style="17"/>
    <col min="10497" max="10497" width="5.42578125" style="17" customWidth="1"/>
    <col min="10498" max="10498" width="36.7109375" style="17" customWidth="1"/>
    <col min="10499" max="10499" width="41.7109375" style="17" customWidth="1"/>
    <col min="10500" max="10500" width="15" style="17" customWidth="1"/>
    <col min="10501" max="10501" width="2.7109375" style="17" customWidth="1"/>
    <col min="10502" max="10502" width="10.5703125" style="17" customWidth="1"/>
    <col min="10503" max="10503" width="16" style="17" customWidth="1"/>
    <col min="10504" max="10752" width="9.28515625" style="17"/>
    <col min="10753" max="10753" width="5.42578125" style="17" customWidth="1"/>
    <col min="10754" max="10754" width="36.7109375" style="17" customWidth="1"/>
    <col min="10755" max="10755" width="41.7109375" style="17" customWidth="1"/>
    <col min="10756" max="10756" width="15" style="17" customWidth="1"/>
    <col min="10757" max="10757" width="2.7109375" style="17" customWidth="1"/>
    <col min="10758" max="10758" width="10.5703125" style="17" customWidth="1"/>
    <col min="10759" max="10759" width="16" style="17" customWidth="1"/>
    <col min="10760" max="11008" width="9.28515625" style="17"/>
    <col min="11009" max="11009" width="5.42578125" style="17" customWidth="1"/>
    <col min="11010" max="11010" width="36.7109375" style="17" customWidth="1"/>
    <col min="11011" max="11011" width="41.7109375" style="17" customWidth="1"/>
    <col min="11012" max="11012" width="15" style="17" customWidth="1"/>
    <col min="11013" max="11013" width="2.7109375" style="17" customWidth="1"/>
    <col min="11014" max="11014" width="10.5703125" style="17" customWidth="1"/>
    <col min="11015" max="11015" width="16" style="17" customWidth="1"/>
    <col min="11016" max="11264" width="9.28515625" style="17"/>
    <col min="11265" max="11265" width="5.42578125" style="17" customWidth="1"/>
    <col min="11266" max="11266" width="36.7109375" style="17" customWidth="1"/>
    <col min="11267" max="11267" width="41.7109375" style="17" customWidth="1"/>
    <col min="11268" max="11268" width="15" style="17" customWidth="1"/>
    <col min="11269" max="11269" width="2.7109375" style="17" customWidth="1"/>
    <col min="11270" max="11270" width="10.5703125" style="17" customWidth="1"/>
    <col min="11271" max="11271" width="16" style="17" customWidth="1"/>
    <col min="11272" max="11520" width="9.28515625" style="17"/>
    <col min="11521" max="11521" width="5.42578125" style="17" customWidth="1"/>
    <col min="11522" max="11522" width="36.7109375" style="17" customWidth="1"/>
    <col min="11523" max="11523" width="41.7109375" style="17" customWidth="1"/>
    <col min="11524" max="11524" width="15" style="17" customWidth="1"/>
    <col min="11525" max="11525" width="2.7109375" style="17" customWidth="1"/>
    <col min="11526" max="11526" width="10.5703125" style="17" customWidth="1"/>
    <col min="11527" max="11527" width="16" style="17" customWidth="1"/>
    <col min="11528" max="11776" width="9.28515625" style="17"/>
    <col min="11777" max="11777" width="5.42578125" style="17" customWidth="1"/>
    <col min="11778" max="11778" width="36.7109375" style="17" customWidth="1"/>
    <col min="11779" max="11779" width="41.7109375" style="17" customWidth="1"/>
    <col min="11780" max="11780" width="15" style="17" customWidth="1"/>
    <col min="11781" max="11781" width="2.7109375" style="17" customWidth="1"/>
    <col min="11782" max="11782" width="10.5703125" style="17" customWidth="1"/>
    <col min="11783" max="11783" width="16" style="17" customWidth="1"/>
    <col min="11784" max="12032" width="9.28515625" style="17"/>
    <col min="12033" max="12033" width="5.42578125" style="17" customWidth="1"/>
    <col min="12034" max="12034" width="36.7109375" style="17" customWidth="1"/>
    <col min="12035" max="12035" width="41.7109375" style="17" customWidth="1"/>
    <col min="12036" max="12036" width="15" style="17" customWidth="1"/>
    <col min="12037" max="12037" width="2.7109375" style="17" customWidth="1"/>
    <col min="12038" max="12038" width="10.5703125" style="17" customWidth="1"/>
    <col min="12039" max="12039" width="16" style="17" customWidth="1"/>
    <col min="12040" max="12288" width="9.28515625" style="17"/>
    <col min="12289" max="12289" width="5.42578125" style="17" customWidth="1"/>
    <col min="12290" max="12290" width="36.7109375" style="17" customWidth="1"/>
    <col min="12291" max="12291" width="41.7109375" style="17" customWidth="1"/>
    <col min="12292" max="12292" width="15" style="17" customWidth="1"/>
    <col min="12293" max="12293" width="2.7109375" style="17" customWidth="1"/>
    <col min="12294" max="12294" width="10.5703125" style="17" customWidth="1"/>
    <col min="12295" max="12295" width="16" style="17" customWidth="1"/>
    <col min="12296" max="12544" width="9.28515625" style="17"/>
    <col min="12545" max="12545" width="5.42578125" style="17" customWidth="1"/>
    <col min="12546" max="12546" width="36.7109375" style="17" customWidth="1"/>
    <col min="12547" max="12547" width="41.7109375" style="17" customWidth="1"/>
    <col min="12548" max="12548" width="15" style="17" customWidth="1"/>
    <col min="12549" max="12549" width="2.7109375" style="17" customWidth="1"/>
    <col min="12550" max="12550" width="10.5703125" style="17" customWidth="1"/>
    <col min="12551" max="12551" width="16" style="17" customWidth="1"/>
    <col min="12552" max="12800" width="9.28515625" style="17"/>
    <col min="12801" max="12801" width="5.42578125" style="17" customWidth="1"/>
    <col min="12802" max="12802" width="36.7109375" style="17" customWidth="1"/>
    <col min="12803" max="12803" width="41.7109375" style="17" customWidth="1"/>
    <col min="12804" max="12804" width="15" style="17" customWidth="1"/>
    <col min="12805" max="12805" width="2.7109375" style="17" customWidth="1"/>
    <col min="12806" max="12806" width="10.5703125" style="17" customWidth="1"/>
    <col min="12807" max="12807" width="16" style="17" customWidth="1"/>
    <col min="12808" max="13056" width="9.28515625" style="17"/>
    <col min="13057" max="13057" width="5.42578125" style="17" customWidth="1"/>
    <col min="13058" max="13058" width="36.7109375" style="17" customWidth="1"/>
    <col min="13059" max="13059" width="41.7109375" style="17" customWidth="1"/>
    <col min="13060" max="13060" width="15" style="17" customWidth="1"/>
    <col min="13061" max="13061" width="2.7109375" style="17" customWidth="1"/>
    <col min="13062" max="13062" width="10.5703125" style="17" customWidth="1"/>
    <col min="13063" max="13063" width="16" style="17" customWidth="1"/>
    <col min="13064" max="13312" width="9.28515625" style="17"/>
    <col min="13313" max="13313" width="5.42578125" style="17" customWidth="1"/>
    <col min="13314" max="13314" width="36.7109375" style="17" customWidth="1"/>
    <col min="13315" max="13315" width="41.7109375" style="17" customWidth="1"/>
    <col min="13316" max="13316" width="15" style="17" customWidth="1"/>
    <col min="13317" max="13317" width="2.7109375" style="17" customWidth="1"/>
    <col min="13318" max="13318" width="10.5703125" style="17" customWidth="1"/>
    <col min="13319" max="13319" width="16" style="17" customWidth="1"/>
    <col min="13320" max="13568" width="9.28515625" style="17"/>
    <col min="13569" max="13569" width="5.42578125" style="17" customWidth="1"/>
    <col min="13570" max="13570" width="36.7109375" style="17" customWidth="1"/>
    <col min="13571" max="13571" width="41.7109375" style="17" customWidth="1"/>
    <col min="13572" max="13572" width="15" style="17" customWidth="1"/>
    <col min="13573" max="13573" width="2.7109375" style="17" customWidth="1"/>
    <col min="13574" max="13574" width="10.5703125" style="17" customWidth="1"/>
    <col min="13575" max="13575" width="16" style="17" customWidth="1"/>
    <col min="13576" max="13824" width="9.28515625" style="17"/>
    <col min="13825" max="13825" width="5.42578125" style="17" customWidth="1"/>
    <col min="13826" max="13826" width="36.7109375" style="17" customWidth="1"/>
    <col min="13827" max="13827" width="41.7109375" style="17" customWidth="1"/>
    <col min="13828" max="13828" width="15" style="17" customWidth="1"/>
    <col min="13829" max="13829" width="2.7109375" style="17" customWidth="1"/>
    <col min="13830" max="13830" width="10.5703125" style="17" customWidth="1"/>
    <col min="13831" max="13831" width="16" style="17" customWidth="1"/>
    <col min="13832" max="14080" width="9.28515625" style="17"/>
    <col min="14081" max="14081" width="5.42578125" style="17" customWidth="1"/>
    <col min="14082" max="14082" width="36.7109375" style="17" customWidth="1"/>
    <col min="14083" max="14083" width="41.7109375" style="17" customWidth="1"/>
    <col min="14084" max="14084" width="15" style="17" customWidth="1"/>
    <col min="14085" max="14085" width="2.7109375" style="17" customWidth="1"/>
    <col min="14086" max="14086" width="10.5703125" style="17" customWidth="1"/>
    <col min="14087" max="14087" width="16" style="17" customWidth="1"/>
    <col min="14088" max="14336" width="9.28515625" style="17"/>
    <col min="14337" max="14337" width="5.42578125" style="17" customWidth="1"/>
    <col min="14338" max="14338" width="36.7109375" style="17" customWidth="1"/>
    <col min="14339" max="14339" width="41.7109375" style="17" customWidth="1"/>
    <col min="14340" max="14340" width="15" style="17" customWidth="1"/>
    <col min="14341" max="14341" width="2.7109375" style="17" customWidth="1"/>
    <col min="14342" max="14342" width="10.5703125" style="17" customWidth="1"/>
    <col min="14343" max="14343" width="16" style="17" customWidth="1"/>
    <col min="14344" max="14592" width="9.28515625" style="17"/>
    <col min="14593" max="14593" width="5.42578125" style="17" customWidth="1"/>
    <col min="14594" max="14594" width="36.7109375" style="17" customWidth="1"/>
    <col min="14595" max="14595" width="41.7109375" style="17" customWidth="1"/>
    <col min="14596" max="14596" width="15" style="17" customWidth="1"/>
    <col min="14597" max="14597" width="2.7109375" style="17" customWidth="1"/>
    <col min="14598" max="14598" width="10.5703125" style="17" customWidth="1"/>
    <col min="14599" max="14599" width="16" style="17" customWidth="1"/>
    <col min="14600" max="14848" width="9.28515625" style="17"/>
    <col min="14849" max="14849" width="5.42578125" style="17" customWidth="1"/>
    <col min="14850" max="14850" width="36.7109375" style="17" customWidth="1"/>
    <col min="14851" max="14851" width="41.7109375" style="17" customWidth="1"/>
    <col min="14852" max="14852" width="15" style="17" customWidth="1"/>
    <col min="14853" max="14853" width="2.7109375" style="17" customWidth="1"/>
    <col min="14854" max="14854" width="10.5703125" style="17" customWidth="1"/>
    <col min="14855" max="14855" width="16" style="17" customWidth="1"/>
    <col min="14856" max="15104" width="9.28515625" style="17"/>
    <col min="15105" max="15105" width="5.42578125" style="17" customWidth="1"/>
    <col min="15106" max="15106" width="36.7109375" style="17" customWidth="1"/>
    <col min="15107" max="15107" width="41.7109375" style="17" customWidth="1"/>
    <col min="15108" max="15108" width="15" style="17" customWidth="1"/>
    <col min="15109" max="15109" width="2.7109375" style="17" customWidth="1"/>
    <col min="15110" max="15110" width="10.5703125" style="17" customWidth="1"/>
    <col min="15111" max="15111" width="16" style="17" customWidth="1"/>
    <col min="15112" max="15360" width="9.28515625" style="17"/>
    <col min="15361" max="15361" width="5.42578125" style="17" customWidth="1"/>
    <col min="15362" max="15362" width="36.7109375" style="17" customWidth="1"/>
    <col min="15363" max="15363" width="41.7109375" style="17" customWidth="1"/>
    <col min="15364" max="15364" width="15" style="17" customWidth="1"/>
    <col min="15365" max="15365" width="2.7109375" style="17" customWidth="1"/>
    <col min="15366" max="15366" width="10.5703125" style="17" customWidth="1"/>
    <col min="15367" max="15367" width="16" style="17" customWidth="1"/>
    <col min="15368" max="15616" width="9.28515625" style="17"/>
    <col min="15617" max="15617" width="5.42578125" style="17" customWidth="1"/>
    <col min="15618" max="15618" width="36.7109375" style="17" customWidth="1"/>
    <col min="15619" max="15619" width="41.7109375" style="17" customWidth="1"/>
    <col min="15620" max="15620" width="15" style="17" customWidth="1"/>
    <col min="15621" max="15621" width="2.7109375" style="17" customWidth="1"/>
    <col min="15622" max="15622" width="10.5703125" style="17" customWidth="1"/>
    <col min="15623" max="15623" width="16" style="17" customWidth="1"/>
    <col min="15624" max="15872" width="9.28515625" style="17"/>
    <col min="15873" max="15873" width="5.42578125" style="17" customWidth="1"/>
    <col min="15874" max="15874" width="36.7109375" style="17" customWidth="1"/>
    <col min="15875" max="15875" width="41.7109375" style="17" customWidth="1"/>
    <col min="15876" max="15876" width="15" style="17" customWidth="1"/>
    <col min="15877" max="15877" width="2.7109375" style="17" customWidth="1"/>
    <col min="15878" max="15878" width="10.5703125" style="17" customWidth="1"/>
    <col min="15879" max="15879" width="16" style="17" customWidth="1"/>
    <col min="15880" max="16128" width="9.28515625" style="17"/>
    <col min="16129" max="16129" width="5.42578125" style="17" customWidth="1"/>
    <col min="16130" max="16130" width="36.7109375" style="17" customWidth="1"/>
    <col min="16131" max="16131" width="41.7109375" style="17" customWidth="1"/>
    <col min="16132" max="16132" width="15" style="17" customWidth="1"/>
    <col min="16133" max="16133" width="2.7109375" style="17" customWidth="1"/>
    <col min="16134" max="16134" width="10.5703125" style="17" customWidth="1"/>
    <col min="16135" max="16135" width="16" style="17" customWidth="1"/>
    <col min="16136" max="16384" width="9.28515625" style="17"/>
  </cols>
  <sheetData>
    <row r="3" spans="1:8" ht="20.25" x14ac:dyDescent="0.3">
      <c r="A3" s="539" t="s">
        <v>528</v>
      </c>
      <c r="B3" s="539"/>
      <c r="C3" s="539"/>
      <c r="D3" s="539"/>
      <c r="E3" s="539"/>
      <c r="F3" s="539"/>
      <c r="G3" s="539"/>
      <c r="H3" s="201"/>
    </row>
    <row r="4" spans="1:8" x14ac:dyDescent="0.2">
      <c r="A4" s="27"/>
      <c r="B4" s="27"/>
      <c r="C4" s="27"/>
      <c r="D4" s="27"/>
      <c r="E4" s="27"/>
      <c r="F4" s="27"/>
      <c r="G4" s="27"/>
      <c r="H4" s="201"/>
    </row>
    <row r="5" spans="1:8" x14ac:dyDescent="0.2">
      <c r="B5" s="327" t="s">
        <v>0</v>
      </c>
      <c r="C5" s="583" t="str">
        <f>'Сводная смета'!C6:D6</f>
        <v>Реконструкция причала Злобинского грузового района</v>
      </c>
      <c r="D5" s="583"/>
      <c r="E5" s="583"/>
      <c r="F5" s="583"/>
      <c r="G5" s="583"/>
    </row>
    <row r="6" spans="1:8" ht="18.75" customHeight="1" x14ac:dyDescent="0.2">
      <c r="B6" s="327" t="s">
        <v>477</v>
      </c>
      <c r="C6" s="328"/>
      <c r="D6" s="329"/>
      <c r="E6" s="329"/>
      <c r="F6" s="329"/>
      <c r="G6" s="329"/>
    </row>
    <row r="7" spans="1:8" ht="21.75" customHeight="1" x14ac:dyDescent="0.2">
      <c r="B7" s="330" t="s">
        <v>1</v>
      </c>
      <c r="C7" s="130"/>
      <c r="D7" s="331"/>
      <c r="E7" s="331"/>
      <c r="F7" s="331"/>
      <c r="G7" s="332"/>
    </row>
    <row r="8" spans="1:8" ht="19.5" customHeight="1" x14ac:dyDescent="0.2">
      <c r="B8" s="333" t="s">
        <v>2</v>
      </c>
      <c r="C8" s="334" t="str">
        <f>'Сводная смета'!C8:D8</f>
        <v>АО "КРП"</v>
      </c>
      <c r="D8" s="331"/>
      <c r="E8" s="331"/>
      <c r="F8" s="331"/>
      <c r="G8" s="316"/>
    </row>
    <row r="9" spans="1:8" ht="25.5" x14ac:dyDescent="0.2">
      <c r="A9" s="206" t="s">
        <v>40</v>
      </c>
      <c r="B9" s="207" t="s">
        <v>331</v>
      </c>
      <c r="C9" s="206"/>
      <c r="D9" s="577" t="s">
        <v>332</v>
      </c>
      <c r="E9" s="578"/>
      <c r="F9" s="579"/>
      <c r="G9" s="208" t="s">
        <v>17</v>
      </c>
    </row>
    <row r="10" spans="1:8" x14ac:dyDescent="0.2">
      <c r="A10" s="206">
        <v>1</v>
      </c>
      <c r="B10" s="208">
        <v>2</v>
      </c>
      <c r="C10" s="209">
        <v>3</v>
      </c>
      <c r="D10" s="577">
        <v>4</v>
      </c>
      <c r="E10" s="578"/>
      <c r="F10" s="579"/>
      <c r="G10" s="206">
        <v>5</v>
      </c>
    </row>
    <row r="11" spans="1:8" ht="30" customHeight="1" x14ac:dyDescent="0.2">
      <c r="A11" s="206"/>
      <c r="B11" s="577" t="s">
        <v>333</v>
      </c>
      <c r="C11" s="578"/>
      <c r="D11" s="578"/>
      <c r="E11" s="578"/>
      <c r="F11" s="578"/>
      <c r="G11" s="579"/>
    </row>
    <row r="12" spans="1:8" ht="219.75" customHeight="1" x14ac:dyDescent="0.2">
      <c r="A12" s="206">
        <v>1</v>
      </c>
      <c r="B12" s="210" t="s">
        <v>485</v>
      </c>
      <c r="C12" s="210" t="s">
        <v>497</v>
      </c>
      <c r="D12" s="580" t="s">
        <v>489</v>
      </c>
      <c r="E12" s="581"/>
      <c r="F12" s="582"/>
      <c r="G12" s="211">
        <f>194600000*3.642/100*6.39*0.779*1.2*1.15*0.6</f>
        <v>29211336.661217753</v>
      </c>
    </row>
    <row r="13" spans="1:8" x14ac:dyDescent="0.2">
      <c r="A13" s="206"/>
      <c r="B13" s="212" t="s">
        <v>334</v>
      </c>
      <c r="C13" s="210"/>
      <c r="D13" s="213"/>
      <c r="E13" s="214"/>
      <c r="F13" s="215"/>
      <c r="G13" s="216">
        <f>G12</f>
        <v>29211336.661217753</v>
      </c>
    </row>
    <row r="14" spans="1:8" s="15" customFormat="1" ht="25.5" x14ac:dyDescent="0.2">
      <c r="A14" s="279"/>
      <c r="B14" s="335" t="s">
        <v>478</v>
      </c>
      <c r="C14" s="280" t="s">
        <v>486</v>
      </c>
      <c r="D14" s="213">
        <f>G13</f>
        <v>29211336.661217753</v>
      </c>
      <c r="E14" s="214" t="s">
        <v>35</v>
      </c>
      <c r="F14" s="215">
        <v>0.45</v>
      </c>
      <c r="G14" s="216">
        <f>D14*F14</f>
        <v>13145101.49754799</v>
      </c>
      <c r="H14" s="201"/>
    </row>
    <row r="15" spans="1:8" s="15" customFormat="1" x14ac:dyDescent="0.2">
      <c r="A15" s="114"/>
      <c r="B15" s="323"/>
      <c r="C15" s="309"/>
      <c r="D15" s="336"/>
      <c r="E15" s="337"/>
      <c r="F15" s="338"/>
      <c r="G15" s="339"/>
      <c r="H15" s="201"/>
    </row>
    <row r="16" spans="1:8" s="221" customFormat="1" ht="15" x14ac:dyDescent="0.2">
      <c r="A16" s="219"/>
      <c r="B16" s="102" t="s">
        <v>32</v>
      </c>
      <c r="C16" s="102"/>
      <c r="D16" s="102"/>
      <c r="E16" s="102"/>
      <c r="F16" s="102"/>
      <c r="G16" s="113">
        <f>G14*0.2</f>
        <v>2629020.2995095979</v>
      </c>
      <c r="H16" s="220"/>
    </row>
    <row r="17" spans="1:8" s="221" customFormat="1" ht="26.25" customHeight="1" x14ac:dyDescent="0.2">
      <c r="A17" s="219"/>
      <c r="B17" s="324" t="s">
        <v>145</v>
      </c>
      <c r="C17" s="325"/>
      <c r="D17" s="102"/>
      <c r="E17" s="102"/>
      <c r="F17" s="102"/>
      <c r="G17" s="326">
        <f>G14+G16</f>
        <v>15774121.797057588</v>
      </c>
      <c r="H17" s="220"/>
    </row>
    <row r="18" spans="1:8" x14ac:dyDescent="0.2">
      <c r="D18" s="217"/>
      <c r="E18" s="217"/>
      <c r="F18" s="217"/>
      <c r="G18" s="218"/>
    </row>
    <row r="19" spans="1:8" ht="15" x14ac:dyDescent="0.2">
      <c r="B19" s="2"/>
      <c r="C19" s="2"/>
      <c r="D19" s="2"/>
      <c r="E19" s="2"/>
      <c r="F19" s="2"/>
      <c r="G19" s="222"/>
    </row>
    <row r="20" spans="1:8" s="25" customFormat="1" x14ac:dyDescent="0.2">
      <c r="B20" s="575"/>
      <c r="C20" s="575"/>
      <c r="D20" s="17"/>
      <c r="E20" s="17"/>
      <c r="F20" s="17"/>
      <c r="G20" s="17"/>
      <c r="H20" s="223"/>
    </row>
  </sheetData>
  <mergeCells count="7">
    <mergeCell ref="B20:C20"/>
    <mergeCell ref="A3:G3"/>
    <mergeCell ref="C5:G5"/>
    <mergeCell ref="D9:F9"/>
    <mergeCell ref="D10:F10"/>
    <mergeCell ref="B11:G11"/>
    <mergeCell ref="D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opLeftCell="A82" zoomScale="106" zoomScaleNormal="106" workbookViewId="0">
      <selection activeCell="G45" sqref="G45"/>
    </sheetView>
  </sheetViews>
  <sheetFormatPr defaultRowHeight="12.75" x14ac:dyDescent="0.2"/>
  <cols>
    <col min="1" max="1" width="5.42578125" style="15" customWidth="1"/>
    <col min="2" max="2" width="35.7109375" style="15" customWidth="1"/>
    <col min="3" max="3" width="22.5703125" style="15" customWidth="1"/>
    <col min="4" max="4" width="7.28515625" style="15" customWidth="1"/>
    <col min="5" max="5" width="14.28515625" style="15" customWidth="1"/>
    <col min="6" max="6" width="2" style="15" customWidth="1"/>
    <col min="7" max="7" width="4.7109375" style="15" customWidth="1"/>
    <col min="8" max="8" width="1.42578125" style="15" customWidth="1"/>
    <col min="9" max="9" width="21.28515625" style="15" customWidth="1"/>
    <col min="10" max="10" width="18.28515625" style="15" customWidth="1"/>
    <col min="11" max="11" width="12.7109375" style="15" customWidth="1"/>
    <col min="12" max="12" width="17.7109375" style="15" customWidth="1"/>
    <col min="13" max="13" width="12.42578125" style="15" customWidth="1"/>
    <col min="14" max="14" width="11.7109375" style="15" bestFit="1" customWidth="1"/>
    <col min="15" max="15" width="14" style="15" customWidth="1"/>
    <col min="16" max="16" width="12.7109375" style="15" customWidth="1"/>
    <col min="17" max="17" width="14.42578125" style="15" customWidth="1"/>
    <col min="18" max="256" width="9.28515625" style="15"/>
    <col min="257" max="257" width="5.42578125" style="15" customWidth="1"/>
    <col min="258" max="258" width="35.7109375" style="15" customWidth="1"/>
    <col min="259" max="259" width="22.5703125" style="15" customWidth="1"/>
    <col min="260" max="260" width="7.28515625" style="15" customWidth="1"/>
    <col min="261" max="261" width="11.42578125" style="15" customWidth="1"/>
    <col min="262" max="262" width="2" style="15" customWidth="1"/>
    <col min="263" max="263" width="4.7109375" style="15" customWidth="1"/>
    <col min="264" max="264" width="1.42578125" style="15" customWidth="1"/>
    <col min="265" max="265" width="21.28515625" style="15" customWidth="1"/>
    <col min="266" max="266" width="18.28515625" style="15" customWidth="1"/>
    <col min="267" max="267" width="12.7109375" style="15" customWidth="1"/>
    <col min="268" max="268" width="17.7109375" style="15" customWidth="1"/>
    <col min="269" max="269" width="12.42578125" style="15" customWidth="1"/>
    <col min="270" max="270" width="11.7109375" style="15" bestFit="1" customWidth="1"/>
    <col min="271" max="271" width="14" style="15" customWidth="1"/>
    <col min="272" max="272" width="12.7109375" style="15" customWidth="1"/>
    <col min="273" max="273" width="14.42578125" style="15" customWidth="1"/>
    <col min="274" max="512" width="9.28515625" style="15"/>
    <col min="513" max="513" width="5.42578125" style="15" customWidth="1"/>
    <col min="514" max="514" width="35.7109375" style="15" customWidth="1"/>
    <col min="515" max="515" width="22.5703125" style="15" customWidth="1"/>
    <col min="516" max="516" width="7.28515625" style="15" customWidth="1"/>
    <col min="517" max="517" width="11.42578125" style="15" customWidth="1"/>
    <col min="518" max="518" width="2" style="15" customWidth="1"/>
    <col min="519" max="519" width="4.7109375" style="15" customWidth="1"/>
    <col min="520" max="520" width="1.42578125" style="15" customWidth="1"/>
    <col min="521" max="521" width="21.28515625" style="15" customWidth="1"/>
    <col min="522" max="522" width="18.28515625" style="15" customWidth="1"/>
    <col min="523" max="523" width="12.7109375" style="15" customWidth="1"/>
    <col min="524" max="524" width="17.7109375" style="15" customWidth="1"/>
    <col min="525" max="525" width="12.42578125" style="15" customWidth="1"/>
    <col min="526" max="526" width="11.7109375" style="15" bestFit="1" customWidth="1"/>
    <col min="527" max="527" width="14" style="15" customWidth="1"/>
    <col min="528" max="528" width="12.7109375" style="15" customWidth="1"/>
    <col min="529" max="529" width="14.42578125" style="15" customWidth="1"/>
    <col min="530" max="768" width="9.28515625" style="15"/>
    <col min="769" max="769" width="5.42578125" style="15" customWidth="1"/>
    <col min="770" max="770" width="35.7109375" style="15" customWidth="1"/>
    <col min="771" max="771" width="22.5703125" style="15" customWidth="1"/>
    <col min="772" max="772" width="7.28515625" style="15" customWidth="1"/>
    <col min="773" max="773" width="11.42578125" style="15" customWidth="1"/>
    <col min="774" max="774" width="2" style="15" customWidth="1"/>
    <col min="775" max="775" width="4.7109375" style="15" customWidth="1"/>
    <col min="776" max="776" width="1.42578125" style="15" customWidth="1"/>
    <col min="777" max="777" width="21.28515625" style="15" customWidth="1"/>
    <col min="778" max="778" width="18.28515625" style="15" customWidth="1"/>
    <col min="779" max="779" width="12.7109375" style="15" customWidth="1"/>
    <col min="780" max="780" width="17.7109375" style="15" customWidth="1"/>
    <col min="781" max="781" width="12.42578125" style="15" customWidth="1"/>
    <col min="782" max="782" width="11.7109375" style="15" bestFit="1" customWidth="1"/>
    <col min="783" max="783" width="14" style="15" customWidth="1"/>
    <col min="784" max="784" width="12.7109375" style="15" customWidth="1"/>
    <col min="785" max="785" width="14.42578125" style="15" customWidth="1"/>
    <col min="786" max="1024" width="9.28515625" style="15"/>
    <col min="1025" max="1025" width="5.42578125" style="15" customWidth="1"/>
    <col min="1026" max="1026" width="35.7109375" style="15" customWidth="1"/>
    <col min="1027" max="1027" width="22.5703125" style="15" customWidth="1"/>
    <col min="1028" max="1028" width="7.28515625" style="15" customWidth="1"/>
    <col min="1029" max="1029" width="11.42578125" style="15" customWidth="1"/>
    <col min="1030" max="1030" width="2" style="15" customWidth="1"/>
    <col min="1031" max="1031" width="4.7109375" style="15" customWidth="1"/>
    <col min="1032" max="1032" width="1.42578125" style="15" customWidth="1"/>
    <col min="1033" max="1033" width="21.28515625" style="15" customWidth="1"/>
    <col min="1034" max="1034" width="18.28515625" style="15" customWidth="1"/>
    <col min="1035" max="1035" width="12.7109375" style="15" customWidth="1"/>
    <col min="1036" max="1036" width="17.7109375" style="15" customWidth="1"/>
    <col min="1037" max="1037" width="12.42578125" style="15" customWidth="1"/>
    <col min="1038" max="1038" width="11.7109375" style="15" bestFit="1" customWidth="1"/>
    <col min="1039" max="1039" width="14" style="15" customWidth="1"/>
    <col min="1040" max="1040" width="12.7109375" style="15" customWidth="1"/>
    <col min="1041" max="1041" width="14.42578125" style="15" customWidth="1"/>
    <col min="1042" max="1280" width="9.28515625" style="15"/>
    <col min="1281" max="1281" width="5.42578125" style="15" customWidth="1"/>
    <col min="1282" max="1282" width="35.7109375" style="15" customWidth="1"/>
    <col min="1283" max="1283" width="22.5703125" style="15" customWidth="1"/>
    <col min="1284" max="1284" width="7.28515625" style="15" customWidth="1"/>
    <col min="1285" max="1285" width="11.42578125" style="15" customWidth="1"/>
    <col min="1286" max="1286" width="2" style="15" customWidth="1"/>
    <col min="1287" max="1287" width="4.7109375" style="15" customWidth="1"/>
    <col min="1288" max="1288" width="1.42578125" style="15" customWidth="1"/>
    <col min="1289" max="1289" width="21.28515625" style="15" customWidth="1"/>
    <col min="1290" max="1290" width="18.28515625" style="15" customWidth="1"/>
    <col min="1291" max="1291" width="12.7109375" style="15" customWidth="1"/>
    <col min="1292" max="1292" width="17.7109375" style="15" customWidth="1"/>
    <col min="1293" max="1293" width="12.42578125" style="15" customWidth="1"/>
    <col min="1294" max="1294" width="11.7109375" style="15" bestFit="1" customWidth="1"/>
    <col min="1295" max="1295" width="14" style="15" customWidth="1"/>
    <col min="1296" max="1296" width="12.7109375" style="15" customWidth="1"/>
    <col min="1297" max="1297" width="14.42578125" style="15" customWidth="1"/>
    <col min="1298" max="1536" width="9.28515625" style="15"/>
    <col min="1537" max="1537" width="5.42578125" style="15" customWidth="1"/>
    <col min="1538" max="1538" width="35.7109375" style="15" customWidth="1"/>
    <col min="1539" max="1539" width="22.5703125" style="15" customWidth="1"/>
    <col min="1540" max="1540" width="7.28515625" style="15" customWidth="1"/>
    <col min="1541" max="1541" width="11.42578125" style="15" customWidth="1"/>
    <col min="1542" max="1542" width="2" style="15" customWidth="1"/>
    <col min="1543" max="1543" width="4.7109375" style="15" customWidth="1"/>
    <col min="1544" max="1544" width="1.42578125" style="15" customWidth="1"/>
    <col min="1545" max="1545" width="21.28515625" style="15" customWidth="1"/>
    <col min="1546" max="1546" width="18.28515625" style="15" customWidth="1"/>
    <col min="1547" max="1547" width="12.7109375" style="15" customWidth="1"/>
    <col min="1548" max="1548" width="17.7109375" style="15" customWidth="1"/>
    <col min="1549" max="1549" width="12.42578125" style="15" customWidth="1"/>
    <col min="1550" max="1550" width="11.7109375" style="15" bestFit="1" customWidth="1"/>
    <col min="1551" max="1551" width="14" style="15" customWidth="1"/>
    <col min="1552" max="1552" width="12.7109375" style="15" customWidth="1"/>
    <col min="1553" max="1553" width="14.42578125" style="15" customWidth="1"/>
    <col min="1554" max="1792" width="9.28515625" style="15"/>
    <col min="1793" max="1793" width="5.42578125" style="15" customWidth="1"/>
    <col min="1794" max="1794" width="35.7109375" style="15" customWidth="1"/>
    <col min="1795" max="1795" width="22.5703125" style="15" customWidth="1"/>
    <col min="1796" max="1796" width="7.28515625" style="15" customWidth="1"/>
    <col min="1797" max="1797" width="11.42578125" style="15" customWidth="1"/>
    <col min="1798" max="1798" width="2" style="15" customWidth="1"/>
    <col min="1799" max="1799" width="4.7109375" style="15" customWidth="1"/>
    <col min="1800" max="1800" width="1.42578125" style="15" customWidth="1"/>
    <col min="1801" max="1801" width="21.28515625" style="15" customWidth="1"/>
    <col min="1802" max="1802" width="18.28515625" style="15" customWidth="1"/>
    <col min="1803" max="1803" width="12.7109375" style="15" customWidth="1"/>
    <col min="1804" max="1804" width="17.7109375" style="15" customWidth="1"/>
    <col min="1805" max="1805" width="12.42578125" style="15" customWidth="1"/>
    <col min="1806" max="1806" width="11.7109375" style="15" bestFit="1" customWidth="1"/>
    <col min="1807" max="1807" width="14" style="15" customWidth="1"/>
    <col min="1808" max="1808" width="12.7109375" style="15" customWidth="1"/>
    <col min="1809" max="1809" width="14.42578125" style="15" customWidth="1"/>
    <col min="1810" max="2048" width="9.28515625" style="15"/>
    <col min="2049" max="2049" width="5.42578125" style="15" customWidth="1"/>
    <col min="2050" max="2050" width="35.7109375" style="15" customWidth="1"/>
    <col min="2051" max="2051" width="22.5703125" style="15" customWidth="1"/>
    <col min="2052" max="2052" width="7.28515625" style="15" customWidth="1"/>
    <col min="2053" max="2053" width="11.42578125" style="15" customWidth="1"/>
    <col min="2054" max="2054" width="2" style="15" customWidth="1"/>
    <col min="2055" max="2055" width="4.7109375" style="15" customWidth="1"/>
    <col min="2056" max="2056" width="1.42578125" style="15" customWidth="1"/>
    <col min="2057" max="2057" width="21.28515625" style="15" customWidth="1"/>
    <col min="2058" max="2058" width="18.28515625" style="15" customWidth="1"/>
    <col min="2059" max="2059" width="12.7109375" style="15" customWidth="1"/>
    <col min="2060" max="2060" width="17.7109375" style="15" customWidth="1"/>
    <col min="2061" max="2061" width="12.42578125" style="15" customWidth="1"/>
    <col min="2062" max="2062" width="11.7109375" style="15" bestFit="1" customWidth="1"/>
    <col min="2063" max="2063" width="14" style="15" customWidth="1"/>
    <col min="2064" max="2064" width="12.7109375" style="15" customWidth="1"/>
    <col min="2065" max="2065" width="14.42578125" style="15" customWidth="1"/>
    <col min="2066" max="2304" width="9.28515625" style="15"/>
    <col min="2305" max="2305" width="5.42578125" style="15" customWidth="1"/>
    <col min="2306" max="2306" width="35.7109375" style="15" customWidth="1"/>
    <col min="2307" max="2307" width="22.5703125" style="15" customWidth="1"/>
    <col min="2308" max="2308" width="7.28515625" style="15" customWidth="1"/>
    <col min="2309" max="2309" width="11.42578125" style="15" customWidth="1"/>
    <col min="2310" max="2310" width="2" style="15" customWidth="1"/>
    <col min="2311" max="2311" width="4.7109375" style="15" customWidth="1"/>
    <col min="2312" max="2312" width="1.42578125" style="15" customWidth="1"/>
    <col min="2313" max="2313" width="21.28515625" style="15" customWidth="1"/>
    <col min="2314" max="2314" width="18.28515625" style="15" customWidth="1"/>
    <col min="2315" max="2315" width="12.7109375" style="15" customWidth="1"/>
    <col min="2316" max="2316" width="17.7109375" style="15" customWidth="1"/>
    <col min="2317" max="2317" width="12.42578125" style="15" customWidth="1"/>
    <col min="2318" max="2318" width="11.7109375" style="15" bestFit="1" customWidth="1"/>
    <col min="2319" max="2319" width="14" style="15" customWidth="1"/>
    <col min="2320" max="2320" width="12.7109375" style="15" customWidth="1"/>
    <col min="2321" max="2321" width="14.42578125" style="15" customWidth="1"/>
    <col min="2322" max="2560" width="9.28515625" style="15"/>
    <col min="2561" max="2561" width="5.42578125" style="15" customWidth="1"/>
    <col min="2562" max="2562" width="35.7109375" style="15" customWidth="1"/>
    <col min="2563" max="2563" width="22.5703125" style="15" customWidth="1"/>
    <col min="2564" max="2564" width="7.28515625" style="15" customWidth="1"/>
    <col min="2565" max="2565" width="11.42578125" style="15" customWidth="1"/>
    <col min="2566" max="2566" width="2" style="15" customWidth="1"/>
    <col min="2567" max="2567" width="4.7109375" style="15" customWidth="1"/>
    <col min="2568" max="2568" width="1.42578125" style="15" customWidth="1"/>
    <col min="2569" max="2569" width="21.28515625" style="15" customWidth="1"/>
    <col min="2570" max="2570" width="18.28515625" style="15" customWidth="1"/>
    <col min="2571" max="2571" width="12.7109375" style="15" customWidth="1"/>
    <col min="2572" max="2572" width="17.7109375" style="15" customWidth="1"/>
    <col min="2573" max="2573" width="12.42578125" style="15" customWidth="1"/>
    <col min="2574" max="2574" width="11.7109375" style="15" bestFit="1" customWidth="1"/>
    <col min="2575" max="2575" width="14" style="15" customWidth="1"/>
    <col min="2576" max="2576" width="12.7109375" style="15" customWidth="1"/>
    <col min="2577" max="2577" width="14.42578125" style="15" customWidth="1"/>
    <col min="2578" max="2816" width="9.28515625" style="15"/>
    <col min="2817" max="2817" width="5.42578125" style="15" customWidth="1"/>
    <col min="2818" max="2818" width="35.7109375" style="15" customWidth="1"/>
    <col min="2819" max="2819" width="22.5703125" style="15" customWidth="1"/>
    <col min="2820" max="2820" width="7.28515625" style="15" customWidth="1"/>
    <col min="2821" max="2821" width="11.42578125" style="15" customWidth="1"/>
    <col min="2822" max="2822" width="2" style="15" customWidth="1"/>
    <col min="2823" max="2823" width="4.7109375" style="15" customWidth="1"/>
    <col min="2824" max="2824" width="1.42578125" style="15" customWidth="1"/>
    <col min="2825" max="2825" width="21.28515625" style="15" customWidth="1"/>
    <col min="2826" max="2826" width="18.28515625" style="15" customWidth="1"/>
    <col min="2827" max="2827" width="12.7109375" style="15" customWidth="1"/>
    <col min="2828" max="2828" width="17.7109375" style="15" customWidth="1"/>
    <col min="2829" max="2829" width="12.42578125" style="15" customWidth="1"/>
    <col min="2830" max="2830" width="11.7109375" style="15" bestFit="1" customWidth="1"/>
    <col min="2831" max="2831" width="14" style="15" customWidth="1"/>
    <col min="2832" max="2832" width="12.7109375" style="15" customWidth="1"/>
    <col min="2833" max="2833" width="14.42578125" style="15" customWidth="1"/>
    <col min="2834" max="3072" width="9.28515625" style="15"/>
    <col min="3073" max="3073" width="5.42578125" style="15" customWidth="1"/>
    <col min="3074" max="3074" width="35.7109375" style="15" customWidth="1"/>
    <col min="3075" max="3075" width="22.5703125" style="15" customWidth="1"/>
    <col min="3076" max="3076" width="7.28515625" style="15" customWidth="1"/>
    <col min="3077" max="3077" width="11.42578125" style="15" customWidth="1"/>
    <col min="3078" max="3078" width="2" style="15" customWidth="1"/>
    <col min="3079" max="3079" width="4.7109375" style="15" customWidth="1"/>
    <col min="3080" max="3080" width="1.42578125" style="15" customWidth="1"/>
    <col min="3081" max="3081" width="21.28515625" style="15" customWidth="1"/>
    <col min="3082" max="3082" width="18.28515625" style="15" customWidth="1"/>
    <col min="3083" max="3083" width="12.7109375" style="15" customWidth="1"/>
    <col min="3084" max="3084" width="17.7109375" style="15" customWidth="1"/>
    <col min="3085" max="3085" width="12.42578125" style="15" customWidth="1"/>
    <col min="3086" max="3086" width="11.7109375" style="15" bestFit="1" customWidth="1"/>
    <col min="3087" max="3087" width="14" style="15" customWidth="1"/>
    <col min="3088" max="3088" width="12.7109375" style="15" customWidth="1"/>
    <col min="3089" max="3089" width="14.42578125" style="15" customWidth="1"/>
    <col min="3090" max="3328" width="9.28515625" style="15"/>
    <col min="3329" max="3329" width="5.42578125" style="15" customWidth="1"/>
    <col min="3330" max="3330" width="35.7109375" style="15" customWidth="1"/>
    <col min="3331" max="3331" width="22.5703125" style="15" customWidth="1"/>
    <col min="3332" max="3332" width="7.28515625" style="15" customWidth="1"/>
    <col min="3333" max="3333" width="11.42578125" style="15" customWidth="1"/>
    <col min="3334" max="3334" width="2" style="15" customWidth="1"/>
    <col min="3335" max="3335" width="4.7109375" style="15" customWidth="1"/>
    <col min="3336" max="3336" width="1.42578125" style="15" customWidth="1"/>
    <col min="3337" max="3337" width="21.28515625" style="15" customWidth="1"/>
    <col min="3338" max="3338" width="18.28515625" style="15" customWidth="1"/>
    <col min="3339" max="3339" width="12.7109375" style="15" customWidth="1"/>
    <col min="3340" max="3340" width="17.7109375" style="15" customWidth="1"/>
    <col min="3341" max="3341" width="12.42578125" style="15" customWidth="1"/>
    <col min="3342" max="3342" width="11.7109375" style="15" bestFit="1" customWidth="1"/>
    <col min="3343" max="3343" width="14" style="15" customWidth="1"/>
    <col min="3344" max="3344" width="12.7109375" style="15" customWidth="1"/>
    <col min="3345" max="3345" width="14.42578125" style="15" customWidth="1"/>
    <col min="3346" max="3584" width="9.28515625" style="15"/>
    <col min="3585" max="3585" width="5.42578125" style="15" customWidth="1"/>
    <col min="3586" max="3586" width="35.7109375" style="15" customWidth="1"/>
    <col min="3587" max="3587" width="22.5703125" style="15" customWidth="1"/>
    <col min="3588" max="3588" width="7.28515625" style="15" customWidth="1"/>
    <col min="3589" max="3589" width="11.42578125" style="15" customWidth="1"/>
    <col min="3590" max="3590" width="2" style="15" customWidth="1"/>
    <col min="3591" max="3591" width="4.7109375" style="15" customWidth="1"/>
    <col min="3592" max="3592" width="1.42578125" style="15" customWidth="1"/>
    <col min="3593" max="3593" width="21.28515625" style="15" customWidth="1"/>
    <col min="3594" max="3594" width="18.28515625" style="15" customWidth="1"/>
    <col min="3595" max="3595" width="12.7109375" style="15" customWidth="1"/>
    <col min="3596" max="3596" width="17.7109375" style="15" customWidth="1"/>
    <col min="3597" max="3597" width="12.42578125" style="15" customWidth="1"/>
    <col min="3598" max="3598" width="11.7109375" style="15" bestFit="1" customWidth="1"/>
    <col min="3599" max="3599" width="14" style="15" customWidth="1"/>
    <col min="3600" max="3600" width="12.7109375" style="15" customWidth="1"/>
    <col min="3601" max="3601" width="14.42578125" style="15" customWidth="1"/>
    <col min="3602" max="3840" width="9.28515625" style="15"/>
    <col min="3841" max="3841" width="5.42578125" style="15" customWidth="1"/>
    <col min="3842" max="3842" width="35.7109375" style="15" customWidth="1"/>
    <col min="3843" max="3843" width="22.5703125" style="15" customWidth="1"/>
    <col min="3844" max="3844" width="7.28515625" style="15" customWidth="1"/>
    <col min="3845" max="3845" width="11.42578125" style="15" customWidth="1"/>
    <col min="3846" max="3846" width="2" style="15" customWidth="1"/>
    <col min="3847" max="3847" width="4.7109375" style="15" customWidth="1"/>
    <col min="3848" max="3848" width="1.42578125" style="15" customWidth="1"/>
    <col min="3849" max="3849" width="21.28515625" style="15" customWidth="1"/>
    <col min="3850" max="3850" width="18.28515625" style="15" customWidth="1"/>
    <col min="3851" max="3851" width="12.7109375" style="15" customWidth="1"/>
    <col min="3852" max="3852" width="17.7109375" style="15" customWidth="1"/>
    <col min="3853" max="3853" width="12.42578125" style="15" customWidth="1"/>
    <col min="3854" max="3854" width="11.7109375" style="15" bestFit="1" customWidth="1"/>
    <col min="3855" max="3855" width="14" style="15" customWidth="1"/>
    <col min="3856" max="3856" width="12.7109375" style="15" customWidth="1"/>
    <col min="3857" max="3857" width="14.42578125" style="15" customWidth="1"/>
    <col min="3858" max="4096" width="9.28515625" style="15"/>
    <col min="4097" max="4097" width="5.42578125" style="15" customWidth="1"/>
    <col min="4098" max="4098" width="35.7109375" style="15" customWidth="1"/>
    <col min="4099" max="4099" width="22.5703125" style="15" customWidth="1"/>
    <col min="4100" max="4100" width="7.28515625" style="15" customWidth="1"/>
    <col min="4101" max="4101" width="11.42578125" style="15" customWidth="1"/>
    <col min="4102" max="4102" width="2" style="15" customWidth="1"/>
    <col min="4103" max="4103" width="4.7109375" style="15" customWidth="1"/>
    <col min="4104" max="4104" width="1.42578125" style="15" customWidth="1"/>
    <col min="4105" max="4105" width="21.28515625" style="15" customWidth="1"/>
    <col min="4106" max="4106" width="18.28515625" style="15" customWidth="1"/>
    <col min="4107" max="4107" width="12.7109375" style="15" customWidth="1"/>
    <col min="4108" max="4108" width="17.7109375" style="15" customWidth="1"/>
    <col min="4109" max="4109" width="12.42578125" style="15" customWidth="1"/>
    <col min="4110" max="4110" width="11.7109375" style="15" bestFit="1" customWidth="1"/>
    <col min="4111" max="4111" width="14" style="15" customWidth="1"/>
    <col min="4112" max="4112" width="12.7109375" style="15" customWidth="1"/>
    <col min="4113" max="4113" width="14.42578125" style="15" customWidth="1"/>
    <col min="4114" max="4352" width="9.28515625" style="15"/>
    <col min="4353" max="4353" width="5.42578125" style="15" customWidth="1"/>
    <col min="4354" max="4354" width="35.7109375" style="15" customWidth="1"/>
    <col min="4355" max="4355" width="22.5703125" style="15" customWidth="1"/>
    <col min="4356" max="4356" width="7.28515625" style="15" customWidth="1"/>
    <col min="4357" max="4357" width="11.42578125" style="15" customWidth="1"/>
    <col min="4358" max="4358" width="2" style="15" customWidth="1"/>
    <col min="4359" max="4359" width="4.7109375" style="15" customWidth="1"/>
    <col min="4360" max="4360" width="1.42578125" style="15" customWidth="1"/>
    <col min="4361" max="4361" width="21.28515625" style="15" customWidth="1"/>
    <col min="4362" max="4362" width="18.28515625" style="15" customWidth="1"/>
    <col min="4363" max="4363" width="12.7109375" style="15" customWidth="1"/>
    <col min="4364" max="4364" width="17.7109375" style="15" customWidth="1"/>
    <col min="4365" max="4365" width="12.42578125" style="15" customWidth="1"/>
    <col min="4366" max="4366" width="11.7109375" style="15" bestFit="1" customWidth="1"/>
    <col min="4367" max="4367" width="14" style="15" customWidth="1"/>
    <col min="4368" max="4368" width="12.7109375" style="15" customWidth="1"/>
    <col min="4369" max="4369" width="14.42578125" style="15" customWidth="1"/>
    <col min="4370" max="4608" width="9.28515625" style="15"/>
    <col min="4609" max="4609" width="5.42578125" style="15" customWidth="1"/>
    <col min="4610" max="4610" width="35.7109375" style="15" customWidth="1"/>
    <col min="4611" max="4611" width="22.5703125" style="15" customWidth="1"/>
    <col min="4612" max="4612" width="7.28515625" style="15" customWidth="1"/>
    <col min="4613" max="4613" width="11.42578125" style="15" customWidth="1"/>
    <col min="4614" max="4614" width="2" style="15" customWidth="1"/>
    <col min="4615" max="4615" width="4.7109375" style="15" customWidth="1"/>
    <col min="4616" max="4616" width="1.42578125" style="15" customWidth="1"/>
    <col min="4617" max="4617" width="21.28515625" style="15" customWidth="1"/>
    <col min="4618" max="4618" width="18.28515625" style="15" customWidth="1"/>
    <col min="4619" max="4619" width="12.7109375" style="15" customWidth="1"/>
    <col min="4620" max="4620" width="17.7109375" style="15" customWidth="1"/>
    <col min="4621" max="4621" width="12.42578125" style="15" customWidth="1"/>
    <col min="4622" max="4622" width="11.7109375" style="15" bestFit="1" customWidth="1"/>
    <col min="4623" max="4623" width="14" style="15" customWidth="1"/>
    <col min="4624" max="4624" width="12.7109375" style="15" customWidth="1"/>
    <col min="4625" max="4625" width="14.42578125" style="15" customWidth="1"/>
    <col min="4626" max="4864" width="9.28515625" style="15"/>
    <col min="4865" max="4865" width="5.42578125" style="15" customWidth="1"/>
    <col min="4866" max="4866" width="35.7109375" style="15" customWidth="1"/>
    <col min="4867" max="4867" width="22.5703125" style="15" customWidth="1"/>
    <col min="4868" max="4868" width="7.28515625" style="15" customWidth="1"/>
    <col min="4869" max="4869" width="11.42578125" style="15" customWidth="1"/>
    <col min="4870" max="4870" width="2" style="15" customWidth="1"/>
    <col min="4871" max="4871" width="4.7109375" style="15" customWidth="1"/>
    <col min="4872" max="4872" width="1.42578125" style="15" customWidth="1"/>
    <col min="4873" max="4873" width="21.28515625" style="15" customWidth="1"/>
    <col min="4874" max="4874" width="18.28515625" style="15" customWidth="1"/>
    <col min="4875" max="4875" width="12.7109375" style="15" customWidth="1"/>
    <col min="4876" max="4876" width="17.7109375" style="15" customWidth="1"/>
    <col min="4877" max="4877" width="12.42578125" style="15" customWidth="1"/>
    <col min="4878" max="4878" width="11.7109375" style="15" bestFit="1" customWidth="1"/>
    <col min="4879" max="4879" width="14" style="15" customWidth="1"/>
    <col min="4880" max="4880" width="12.7109375" style="15" customWidth="1"/>
    <col min="4881" max="4881" width="14.42578125" style="15" customWidth="1"/>
    <col min="4882" max="5120" width="9.28515625" style="15"/>
    <col min="5121" max="5121" width="5.42578125" style="15" customWidth="1"/>
    <col min="5122" max="5122" width="35.7109375" style="15" customWidth="1"/>
    <col min="5123" max="5123" width="22.5703125" style="15" customWidth="1"/>
    <col min="5124" max="5124" width="7.28515625" style="15" customWidth="1"/>
    <col min="5125" max="5125" width="11.42578125" style="15" customWidth="1"/>
    <col min="5126" max="5126" width="2" style="15" customWidth="1"/>
    <col min="5127" max="5127" width="4.7109375" style="15" customWidth="1"/>
    <col min="5128" max="5128" width="1.42578125" style="15" customWidth="1"/>
    <col min="5129" max="5129" width="21.28515625" style="15" customWidth="1"/>
    <col min="5130" max="5130" width="18.28515625" style="15" customWidth="1"/>
    <col min="5131" max="5131" width="12.7109375" style="15" customWidth="1"/>
    <col min="5132" max="5132" width="17.7109375" style="15" customWidth="1"/>
    <col min="5133" max="5133" width="12.42578125" style="15" customWidth="1"/>
    <col min="5134" max="5134" width="11.7109375" style="15" bestFit="1" customWidth="1"/>
    <col min="5135" max="5135" width="14" style="15" customWidth="1"/>
    <col min="5136" max="5136" width="12.7109375" style="15" customWidth="1"/>
    <col min="5137" max="5137" width="14.42578125" style="15" customWidth="1"/>
    <col min="5138" max="5376" width="9.28515625" style="15"/>
    <col min="5377" max="5377" width="5.42578125" style="15" customWidth="1"/>
    <col min="5378" max="5378" width="35.7109375" style="15" customWidth="1"/>
    <col min="5379" max="5379" width="22.5703125" style="15" customWidth="1"/>
    <col min="5380" max="5380" width="7.28515625" style="15" customWidth="1"/>
    <col min="5381" max="5381" width="11.42578125" style="15" customWidth="1"/>
    <col min="5382" max="5382" width="2" style="15" customWidth="1"/>
    <col min="5383" max="5383" width="4.7109375" style="15" customWidth="1"/>
    <col min="5384" max="5384" width="1.42578125" style="15" customWidth="1"/>
    <col min="5385" max="5385" width="21.28515625" style="15" customWidth="1"/>
    <col min="5386" max="5386" width="18.28515625" style="15" customWidth="1"/>
    <col min="5387" max="5387" width="12.7109375" style="15" customWidth="1"/>
    <col min="5388" max="5388" width="17.7109375" style="15" customWidth="1"/>
    <col min="5389" max="5389" width="12.42578125" style="15" customWidth="1"/>
    <col min="5390" max="5390" width="11.7109375" style="15" bestFit="1" customWidth="1"/>
    <col min="5391" max="5391" width="14" style="15" customWidth="1"/>
    <col min="5392" max="5392" width="12.7109375" style="15" customWidth="1"/>
    <col min="5393" max="5393" width="14.42578125" style="15" customWidth="1"/>
    <col min="5394" max="5632" width="9.28515625" style="15"/>
    <col min="5633" max="5633" width="5.42578125" style="15" customWidth="1"/>
    <col min="5634" max="5634" width="35.7109375" style="15" customWidth="1"/>
    <col min="5635" max="5635" width="22.5703125" style="15" customWidth="1"/>
    <col min="5636" max="5636" width="7.28515625" style="15" customWidth="1"/>
    <col min="5637" max="5637" width="11.42578125" style="15" customWidth="1"/>
    <col min="5638" max="5638" width="2" style="15" customWidth="1"/>
    <col min="5639" max="5639" width="4.7109375" style="15" customWidth="1"/>
    <col min="5640" max="5640" width="1.42578125" style="15" customWidth="1"/>
    <col min="5641" max="5641" width="21.28515625" style="15" customWidth="1"/>
    <col min="5642" max="5642" width="18.28515625" style="15" customWidth="1"/>
    <col min="5643" max="5643" width="12.7109375" style="15" customWidth="1"/>
    <col min="5644" max="5644" width="17.7109375" style="15" customWidth="1"/>
    <col min="5645" max="5645" width="12.42578125" style="15" customWidth="1"/>
    <col min="5646" max="5646" width="11.7109375" style="15" bestFit="1" customWidth="1"/>
    <col min="5647" max="5647" width="14" style="15" customWidth="1"/>
    <col min="5648" max="5648" width="12.7109375" style="15" customWidth="1"/>
    <col min="5649" max="5649" width="14.42578125" style="15" customWidth="1"/>
    <col min="5650" max="5888" width="9.28515625" style="15"/>
    <col min="5889" max="5889" width="5.42578125" style="15" customWidth="1"/>
    <col min="5890" max="5890" width="35.7109375" style="15" customWidth="1"/>
    <col min="5891" max="5891" width="22.5703125" style="15" customWidth="1"/>
    <col min="5892" max="5892" width="7.28515625" style="15" customWidth="1"/>
    <col min="5893" max="5893" width="11.42578125" style="15" customWidth="1"/>
    <col min="5894" max="5894" width="2" style="15" customWidth="1"/>
    <col min="5895" max="5895" width="4.7109375" style="15" customWidth="1"/>
    <col min="5896" max="5896" width="1.42578125" style="15" customWidth="1"/>
    <col min="5897" max="5897" width="21.28515625" style="15" customWidth="1"/>
    <col min="5898" max="5898" width="18.28515625" style="15" customWidth="1"/>
    <col min="5899" max="5899" width="12.7109375" style="15" customWidth="1"/>
    <col min="5900" max="5900" width="17.7109375" style="15" customWidth="1"/>
    <col min="5901" max="5901" width="12.42578125" style="15" customWidth="1"/>
    <col min="5902" max="5902" width="11.7109375" style="15" bestFit="1" customWidth="1"/>
    <col min="5903" max="5903" width="14" style="15" customWidth="1"/>
    <col min="5904" max="5904" width="12.7109375" style="15" customWidth="1"/>
    <col min="5905" max="5905" width="14.42578125" style="15" customWidth="1"/>
    <col min="5906" max="6144" width="9.28515625" style="15"/>
    <col min="6145" max="6145" width="5.42578125" style="15" customWidth="1"/>
    <col min="6146" max="6146" width="35.7109375" style="15" customWidth="1"/>
    <col min="6147" max="6147" width="22.5703125" style="15" customWidth="1"/>
    <col min="6148" max="6148" width="7.28515625" style="15" customWidth="1"/>
    <col min="6149" max="6149" width="11.42578125" style="15" customWidth="1"/>
    <col min="6150" max="6150" width="2" style="15" customWidth="1"/>
    <col min="6151" max="6151" width="4.7109375" style="15" customWidth="1"/>
    <col min="6152" max="6152" width="1.42578125" style="15" customWidth="1"/>
    <col min="6153" max="6153" width="21.28515625" style="15" customWidth="1"/>
    <col min="6154" max="6154" width="18.28515625" style="15" customWidth="1"/>
    <col min="6155" max="6155" width="12.7109375" style="15" customWidth="1"/>
    <col min="6156" max="6156" width="17.7109375" style="15" customWidth="1"/>
    <col min="6157" max="6157" width="12.42578125" style="15" customWidth="1"/>
    <col min="6158" max="6158" width="11.7109375" style="15" bestFit="1" customWidth="1"/>
    <col min="6159" max="6159" width="14" style="15" customWidth="1"/>
    <col min="6160" max="6160" width="12.7109375" style="15" customWidth="1"/>
    <col min="6161" max="6161" width="14.42578125" style="15" customWidth="1"/>
    <col min="6162" max="6400" width="9.28515625" style="15"/>
    <col min="6401" max="6401" width="5.42578125" style="15" customWidth="1"/>
    <col min="6402" max="6402" width="35.7109375" style="15" customWidth="1"/>
    <col min="6403" max="6403" width="22.5703125" style="15" customWidth="1"/>
    <col min="6404" max="6404" width="7.28515625" style="15" customWidth="1"/>
    <col min="6405" max="6405" width="11.42578125" style="15" customWidth="1"/>
    <col min="6406" max="6406" width="2" style="15" customWidth="1"/>
    <col min="6407" max="6407" width="4.7109375" style="15" customWidth="1"/>
    <col min="6408" max="6408" width="1.42578125" style="15" customWidth="1"/>
    <col min="6409" max="6409" width="21.28515625" style="15" customWidth="1"/>
    <col min="6410" max="6410" width="18.28515625" style="15" customWidth="1"/>
    <col min="6411" max="6411" width="12.7109375" style="15" customWidth="1"/>
    <col min="6412" max="6412" width="17.7109375" style="15" customWidth="1"/>
    <col min="6413" max="6413" width="12.42578125" style="15" customWidth="1"/>
    <col min="6414" max="6414" width="11.7109375" style="15" bestFit="1" customWidth="1"/>
    <col min="6415" max="6415" width="14" style="15" customWidth="1"/>
    <col min="6416" max="6416" width="12.7109375" style="15" customWidth="1"/>
    <col min="6417" max="6417" width="14.42578125" style="15" customWidth="1"/>
    <col min="6418" max="6656" width="9.28515625" style="15"/>
    <col min="6657" max="6657" width="5.42578125" style="15" customWidth="1"/>
    <col min="6658" max="6658" width="35.7109375" style="15" customWidth="1"/>
    <col min="6659" max="6659" width="22.5703125" style="15" customWidth="1"/>
    <col min="6660" max="6660" width="7.28515625" style="15" customWidth="1"/>
    <col min="6661" max="6661" width="11.42578125" style="15" customWidth="1"/>
    <col min="6662" max="6662" width="2" style="15" customWidth="1"/>
    <col min="6663" max="6663" width="4.7109375" style="15" customWidth="1"/>
    <col min="6664" max="6664" width="1.42578125" style="15" customWidth="1"/>
    <col min="6665" max="6665" width="21.28515625" style="15" customWidth="1"/>
    <col min="6666" max="6666" width="18.28515625" style="15" customWidth="1"/>
    <col min="6667" max="6667" width="12.7109375" style="15" customWidth="1"/>
    <col min="6668" max="6668" width="17.7109375" style="15" customWidth="1"/>
    <col min="6669" max="6669" width="12.42578125" style="15" customWidth="1"/>
    <col min="6670" max="6670" width="11.7109375" style="15" bestFit="1" customWidth="1"/>
    <col min="6671" max="6671" width="14" style="15" customWidth="1"/>
    <col min="6672" max="6672" width="12.7109375" style="15" customWidth="1"/>
    <col min="6673" max="6673" width="14.42578125" style="15" customWidth="1"/>
    <col min="6674" max="6912" width="9.28515625" style="15"/>
    <col min="6913" max="6913" width="5.42578125" style="15" customWidth="1"/>
    <col min="6914" max="6914" width="35.7109375" style="15" customWidth="1"/>
    <col min="6915" max="6915" width="22.5703125" style="15" customWidth="1"/>
    <col min="6916" max="6916" width="7.28515625" style="15" customWidth="1"/>
    <col min="6917" max="6917" width="11.42578125" style="15" customWidth="1"/>
    <col min="6918" max="6918" width="2" style="15" customWidth="1"/>
    <col min="6919" max="6919" width="4.7109375" style="15" customWidth="1"/>
    <col min="6920" max="6920" width="1.42578125" style="15" customWidth="1"/>
    <col min="6921" max="6921" width="21.28515625" style="15" customWidth="1"/>
    <col min="6922" max="6922" width="18.28515625" style="15" customWidth="1"/>
    <col min="6923" max="6923" width="12.7109375" style="15" customWidth="1"/>
    <col min="6924" max="6924" width="17.7109375" style="15" customWidth="1"/>
    <col min="6925" max="6925" width="12.42578125" style="15" customWidth="1"/>
    <col min="6926" max="6926" width="11.7109375" style="15" bestFit="1" customWidth="1"/>
    <col min="6927" max="6927" width="14" style="15" customWidth="1"/>
    <col min="6928" max="6928" width="12.7109375" style="15" customWidth="1"/>
    <col min="6929" max="6929" width="14.42578125" style="15" customWidth="1"/>
    <col min="6930" max="7168" width="9.28515625" style="15"/>
    <col min="7169" max="7169" width="5.42578125" style="15" customWidth="1"/>
    <col min="7170" max="7170" width="35.7109375" style="15" customWidth="1"/>
    <col min="7171" max="7171" width="22.5703125" style="15" customWidth="1"/>
    <col min="7172" max="7172" width="7.28515625" style="15" customWidth="1"/>
    <col min="7173" max="7173" width="11.42578125" style="15" customWidth="1"/>
    <col min="7174" max="7174" width="2" style="15" customWidth="1"/>
    <col min="7175" max="7175" width="4.7109375" style="15" customWidth="1"/>
    <col min="7176" max="7176" width="1.42578125" style="15" customWidth="1"/>
    <col min="7177" max="7177" width="21.28515625" style="15" customWidth="1"/>
    <col min="7178" max="7178" width="18.28515625" style="15" customWidth="1"/>
    <col min="7179" max="7179" width="12.7109375" style="15" customWidth="1"/>
    <col min="7180" max="7180" width="17.7109375" style="15" customWidth="1"/>
    <col min="7181" max="7181" width="12.42578125" style="15" customWidth="1"/>
    <col min="7182" max="7182" width="11.7109375" style="15" bestFit="1" customWidth="1"/>
    <col min="7183" max="7183" width="14" style="15" customWidth="1"/>
    <col min="7184" max="7184" width="12.7109375" style="15" customWidth="1"/>
    <col min="7185" max="7185" width="14.42578125" style="15" customWidth="1"/>
    <col min="7186" max="7424" width="9.28515625" style="15"/>
    <col min="7425" max="7425" width="5.42578125" style="15" customWidth="1"/>
    <col min="7426" max="7426" width="35.7109375" style="15" customWidth="1"/>
    <col min="7427" max="7427" width="22.5703125" style="15" customWidth="1"/>
    <col min="7428" max="7428" width="7.28515625" style="15" customWidth="1"/>
    <col min="7429" max="7429" width="11.42578125" style="15" customWidth="1"/>
    <col min="7430" max="7430" width="2" style="15" customWidth="1"/>
    <col min="7431" max="7431" width="4.7109375" style="15" customWidth="1"/>
    <col min="7432" max="7432" width="1.42578125" style="15" customWidth="1"/>
    <col min="7433" max="7433" width="21.28515625" style="15" customWidth="1"/>
    <col min="7434" max="7434" width="18.28515625" style="15" customWidth="1"/>
    <col min="7435" max="7435" width="12.7109375" style="15" customWidth="1"/>
    <col min="7436" max="7436" width="17.7109375" style="15" customWidth="1"/>
    <col min="7437" max="7437" width="12.42578125" style="15" customWidth="1"/>
    <col min="7438" max="7438" width="11.7109375" style="15" bestFit="1" customWidth="1"/>
    <col min="7439" max="7439" width="14" style="15" customWidth="1"/>
    <col min="7440" max="7440" width="12.7109375" style="15" customWidth="1"/>
    <col min="7441" max="7441" width="14.42578125" style="15" customWidth="1"/>
    <col min="7442" max="7680" width="9.28515625" style="15"/>
    <col min="7681" max="7681" width="5.42578125" style="15" customWidth="1"/>
    <col min="7682" max="7682" width="35.7109375" style="15" customWidth="1"/>
    <col min="7683" max="7683" width="22.5703125" style="15" customWidth="1"/>
    <col min="7684" max="7684" width="7.28515625" style="15" customWidth="1"/>
    <col min="7685" max="7685" width="11.42578125" style="15" customWidth="1"/>
    <col min="7686" max="7686" width="2" style="15" customWidth="1"/>
    <col min="7687" max="7687" width="4.7109375" style="15" customWidth="1"/>
    <col min="7688" max="7688" width="1.42578125" style="15" customWidth="1"/>
    <col min="7689" max="7689" width="21.28515625" style="15" customWidth="1"/>
    <col min="7690" max="7690" width="18.28515625" style="15" customWidth="1"/>
    <col min="7691" max="7691" width="12.7109375" style="15" customWidth="1"/>
    <col min="7692" max="7692" width="17.7109375" style="15" customWidth="1"/>
    <col min="7693" max="7693" width="12.42578125" style="15" customWidth="1"/>
    <col min="7694" max="7694" width="11.7109375" style="15" bestFit="1" customWidth="1"/>
    <col min="7695" max="7695" width="14" style="15" customWidth="1"/>
    <col min="7696" max="7696" width="12.7109375" style="15" customWidth="1"/>
    <col min="7697" max="7697" width="14.42578125" style="15" customWidth="1"/>
    <col min="7698" max="7936" width="9.28515625" style="15"/>
    <col min="7937" max="7937" width="5.42578125" style="15" customWidth="1"/>
    <col min="7938" max="7938" width="35.7109375" style="15" customWidth="1"/>
    <col min="7939" max="7939" width="22.5703125" style="15" customWidth="1"/>
    <col min="7940" max="7940" width="7.28515625" style="15" customWidth="1"/>
    <col min="7941" max="7941" width="11.42578125" style="15" customWidth="1"/>
    <col min="7942" max="7942" width="2" style="15" customWidth="1"/>
    <col min="7943" max="7943" width="4.7109375" style="15" customWidth="1"/>
    <col min="7944" max="7944" width="1.42578125" style="15" customWidth="1"/>
    <col min="7945" max="7945" width="21.28515625" style="15" customWidth="1"/>
    <col min="7946" max="7946" width="18.28515625" style="15" customWidth="1"/>
    <col min="7947" max="7947" width="12.7109375" style="15" customWidth="1"/>
    <col min="7948" max="7948" width="17.7109375" style="15" customWidth="1"/>
    <col min="7949" max="7949" width="12.42578125" style="15" customWidth="1"/>
    <col min="7950" max="7950" width="11.7109375" style="15" bestFit="1" customWidth="1"/>
    <col min="7951" max="7951" width="14" style="15" customWidth="1"/>
    <col min="7952" max="7952" width="12.7109375" style="15" customWidth="1"/>
    <col min="7953" max="7953" width="14.42578125" style="15" customWidth="1"/>
    <col min="7954" max="8192" width="9.28515625" style="15"/>
    <col min="8193" max="8193" width="5.42578125" style="15" customWidth="1"/>
    <col min="8194" max="8194" width="35.7109375" style="15" customWidth="1"/>
    <col min="8195" max="8195" width="22.5703125" style="15" customWidth="1"/>
    <col min="8196" max="8196" width="7.28515625" style="15" customWidth="1"/>
    <col min="8197" max="8197" width="11.42578125" style="15" customWidth="1"/>
    <col min="8198" max="8198" width="2" style="15" customWidth="1"/>
    <col min="8199" max="8199" width="4.7109375" style="15" customWidth="1"/>
    <col min="8200" max="8200" width="1.42578125" style="15" customWidth="1"/>
    <col min="8201" max="8201" width="21.28515625" style="15" customWidth="1"/>
    <col min="8202" max="8202" width="18.28515625" style="15" customWidth="1"/>
    <col min="8203" max="8203" width="12.7109375" style="15" customWidth="1"/>
    <col min="8204" max="8204" width="17.7109375" style="15" customWidth="1"/>
    <col min="8205" max="8205" width="12.42578125" style="15" customWidth="1"/>
    <col min="8206" max="8206" width="11.7109375" style="15" bestFit="1" customWidth="1"/>
    <col min="8207" max="8207" width="14" style="15" customWidth="1"/>
    <col min="8208" max="8208" width="12.7109375" style="15" customWidth="1"/>
    <col min="8209" max="8209" width="14.42578125" style="15" customWidth="1"/>
    <col min="8210" max="8448" width="9.28515625" style="15"/>
    <col min="8449" max="8449" width="5.42578125" style="15" customWidth="1"/>
    <col min="8450" max="8450" width="35.7109375" style="15" customWidth="1"/>
    <col min="8451" max="8451" width="22.5703125" style="15" customWidth="1"/>
    <col min="8452" max="8452" width="7.28515625" style="15" customWidth="1"/>
    <col min="8453" max="8453" width="11.42578125" style="15" customWidth="1"/>
    <col min="8454" max="8454" width="2" style="15" customWidth="1"/>
    <col min="8455" max="8455" width="4.7109375" style="15" customWidth="1"/>
    <col min="8456" max="8456" width="1.42578125" style="15" customWidth="1"/>
    <col min="8457" max="8457" width="21.28515625" style="15" customWidth="1"/>
    <col min="8458" max="8458" width="18.28515625" style="15" customWidth="1"/>
    <col min="8459" max="8459" width="12.7109375" style="15" customWidth="1"/>
    <col min="8460" max="8460" width="17.7109375" style="15" customWidth="1"/>
    <col min="8461" max="8461" width="12.42578125" style="15" customWidth="1"/>
    <col min="8462" max="8462" width="11.7109375" style="15" bestFit="1" customWidth="1"/>
    <col min="8463" max="8463" width="14" style="15" customWidth="1"/>
    <col min="8464" max="8464" width="12.7109375" style="15" customWidth="1"/>
    <col min="8465" max="8465" width="14.42578125" style="15" customWidth="1"/>
    <col min="8466" max="8704" width="9.28515625" style="15"/>
    <col min="8705" max="8705" width="5.42578125" style="15" customWidth="1"/>
    <col min="8706" max="8706" width="35.7109375" style="15" customWidth="1"/>
    <col min="8707" max="8707" width="22.5703125" style="15" customWidth="1"/>
    <col min="8708" max="8708" width="7.28515625" style="15" customWidth="1"/>
    <col min="8709" max="8709" width="11.42578125" style="15" customWidth="1"/>
    <col min="8710" max="8710" width="2" style="15" customWidth="1"/>
    <col min="8711" max="8711" width="4.7109375" style="15" customWidth="1"/>
    <col min="8712" max="8712" width="1.42578125" style="15" customWidth="1"/>
    <col min="8713" max="8713" width="21.28515625" style="15" customWidth="1"/>
    <col min="8714" max="8714" width="18.28515625" style="15" customWidth="1"/>
    <col min="8715" max="8715" width="12.7109375" style="15" customWidth="1"/>
    <col min="8716" max="8716" width="17.7109375" style="15" customWidth="1"/>
    <col min="8717" max="8717" width="12.42578125" style="15" customWidth="1"/>
    <col min="8718" max="8718" width="11.7109375" style="15" bestFit="1" customWidth="1"/>
    <col min="8719" max="8719" width="14" style="15" customWidth="1"/>
    <col min="8720" max="8720" width="12.7109375" style="15" customWidth="1"/>
    <col min="8721" max="8721" width="14.42578125" style="15" customWidth="1"/>
    <col min="8722" max="8960" width="9.28515625" style="15"/>
    <col min="8961" max="8961" width="5.42578125" style="15" customWidth="1"/>
    <col min="8962" max="8962" width="35.7109375" style="15" customWidth="1"/>
    <col min="8963" max="8963" width="22.5703125" style="15" customWidth="1"/>
    <col min="8964" max="8964" width="7.28515625" style="15" customWidth="1"/>
    <col min="8965" max="8965" width="11.42578125" style="15" customWidth="1"/>
    <col min="8966" max="8966" width="2" style="15" customWidth="1"/>
    <col min="8967" max="8967" width="4.7109375" style="15" customWidth="1"/>
    <col min="8968" max="8968" width="1.42578125" style="15" customWidth="1"/>
    <col min="8969" max="8969" width="21.28515625" style="15" customWidth="1"/>
    <col min="8970" max="8970" width="18.28515625" style="15" customWidth="1"/>
    <col min="8971" max="8971" width="12.7109375" style="15" customWidth="1"/>
    <col min="8972" max="8972" width="17.7109375" style="15" customWidth="1"/>
    <col min="8973" max="8973" width="12.42578125" style="15" customWidth="1"/>
    <col min="8974" max="8974" width="11.7109375" style="15" bestFit="1" customWidth="1"/>
    <col min="8975" max="8975" width="14" style="15" customWidth="1"/>
    <col min="8976" max="8976" width="12.7109375" style="15" customWidth="1"/>
    <col min="8977" max="8977" width="14.42578125" style="15" customWidth="1"/>
    <col min="8978" max="9216" width="9.28515625" style="15"/>
    <col min="9217" max="9217" width="5.42578125" style="15" customWidth="1"/>
    <col min="9218" max="9218" width="35.7109375" style="15" customWidth="1"/>
    <col min="9219" max="9219" width="22.5703125" style="15" customWidth="1"/>
    <col min="9220" max="9220" width="7.28515625" style="15" customWidth="1"/>
    <col min="9221" max="9221" width="11.42578125" style="15" customWidth="1"/>
    <col min="9222" max="9222" width="2" style="15" customWidth="1"/>
    <col min="9223" max="9223" width="4.7109375" style="15" customWidth="1"/>
    <col min="9224" max="9224" width="1.42578125" style="15" customWidth="1"/>
    <col min="9225" max="9225" width="21.28515625" style="15" customWidth="1"/>
    <col min="9226" max="9226" width="18.28515625" style="15" customWidth="1"/>
    <col min="9227" max="9227" width="12.7109375" style="15" customWidth="1"/>
    <col min="9228" max="9228" width="17.7109375" style="15" customWidth="1"/>
    <col min="9229" max="9229" width="12.42578125" style="15" customWidth="1"/>
    <col min="9230" max="9230" width="11.7109375" style="15" bestFit="1" customWidth="1"/>
    <col min="9231" max="9231" width="14" style="15" customWidth="1"/>
    <col min="9232" max="9232" width="12.7109375" style="15" customWidth="1"/>
    <col min="9233" max="9233" width="14.42578125" style="15" customWidth="1"/>
    <col min="9234" max="9472" width="9.28515625" style="15"/>
    <col min="9473" max="9473" width="5.42578125" style="15" customWidth="1"/>
    <col min="9474" max="9474" width="35.7109375" style="15" customWidth="1"/>
    <col min="9475" max="9475" width="22.5703125" style="15" customWidth="1"/>
    <col min="9476" max="9476" width="7.28515625" style="15" customWidth="1"/>
    <col min="9477" max="9477" width="11.42578125" style="15" customWidth="1"/>
    <col min="9478" max="9478" width="2" style="15" customWidth="1"/>
    <col min="9479" max="9479" width="4.7109375" style="15" customWidth="1"/>
    <col min="9480" max="9480" width="1.42578125" style="15" customWidth="1"/>
    <col min="9481" max="9481" width="21.28515625" style="15" customWidth="1"/>
    <col min="9482" max="9482" width="18.28515625" style="15" customWidth="1"/>
    <col min="9483" max="9483" width="12.7109375" style="15" customWidth="1"/>
    <col min="9484" max="9484" width="17.7109375" style="15" customWidth="1"/>
    <col min="9485" max="9485" width="12.42578125" style="15" customWidth="1"/>
    <col min="9486" max="9486" width="11.7109375" style="15" bestFit="1" customWidth="1"/>
    <col min="9487" max="9487" width="14" style="15" customWidth="1"/>
    <col min="9488" max="9488" width="12.7109375" style="15" customWidth="1"/>
    <col min="9489" max="9489" width="14.42578125" style="15" customWidth="1"/>
    <col min="9490" max="9728" width="9.28515625" style="15"/>
    <col min="9729" max="9729" width="5.42578125" style="15" customWidth="1"/>
    <col min="9730" max="9730" width="35.7109375" style="15" customWidth="1"/>
    <col min="9731" max="9731" width="22.5703125" style="15" customWidth="1"/>
    <col min="9732" max="9732" width="7.28515625" style="15" customWidth="1"/>
    <col min="9733" max="9733" width="11.42578125" style="15" customWidth="1"/>
    <col min="9734" max="9734" width="2" style="15" customWidth="1"/>
    <col min="9735" max="9735" width="4.7109375" style="15" customWidth="1"/>
    <col min="9736" max="9736" width="1.42578125" style="15" customWidth="1"/>
    <col min="9737" max="9737" width="21.28515625" style="15" customWidth="1"/>
    <col min="9738" max="9738" width="18.28515625" style="15" customWidth="1"/>
    <col min="9739" max="9739" width="12.7109375" style="15" customWidth="1"/>
    <col min="9740" max="9740" width="17.7109375" style="15" customWidth="1"/>
    <col min="9741" max="9741" width="12.42578125" style="15" customWidth="1"/>
    <col min="9742" max="9742" width="11.7109375" style="15" bestFit="1" customWidth="1"/>
    <col min="9743" max="9743" width="14" style="15" customWidth="1"/>
    <col min="9744" max="9744" width="12.7109375" style="15" customWidth="1"/>
    <col min="9745" max="9745" width="14.42578125" style="15" customWidth="1"/>
    <col min="9746" max="9984" width="9.28515625" style="15"/>
    <col min="9985" max="9985" width="5.42578125" style="15" customWidth="1"/>
    <col min="9986" max="9986" width="35.7109375" style="15" customWidth="1"/>
    <col min="9987" max="9987" width="22.5703125" style="15" customWidth="1"/>
    <col min="9988" max="9988" width="7.28515625" style="15" customWidth="1"/>
    <col min="9989" max="9989" width="11.42578125" style="15" customWidth="1"/>
    <col min="9990" max="9990" width="2" style="15" customWidth="1"/>
    <col min="9991" max="9991" width="4.7109375" style="15" customWidth="1"/>
    <col min="9992" max="9992" width="1.42578125" style="15" customWidth="1"/>
    <col min="9993" max="9993" width="21.28515625" style="15" customWidth="1"/>
    <col min="9994" max="9994" width="18.28515625" style="15" customWidth="1"/>
    <col min="9995" max="9995" width="12.7109375" style="15" customWidth="1"/>
    <col min="9996" max="9996" width="17.7109375" style="15" customWidth="1"/>
    <col min="9997" max="9997" width="12.42578125" style="15" customWidth="1"/>
    <col min="9998" max="9998" width="11.7109375" style="15" bestFit="1" customWidth="1"/>
    <col min="9999" max="9999" width="14" style="15" customWidth="1"/>
    <col min="10000" max="10000" width="12.7109375" style="15" customWidth="1"/>
    <col min="10001" max="10001" width="14.42578125" style="15" customWidth="1"/>
    <col min="10002" max="10240" width="9.28515625" style="15"/>
    <col min="10241" max="10241" width="5.42578125" style="15" customWidth="1"/>
    <col min="10242" max="10242" width="35.7109375" style="15" customWidth="1"/>
    <col min="10243" max="10243" width="22.5703125" style="15" customWidth="1"/>
    <col min="10244" max="10244" width="7.28515625" style="15" customWidth="1"/>
    <col min="10245" max="10245" width="11.42578125" style="15" customWidth="1"/>
    <col min="10246" max="10246" width="2" style="15" customWidth="1"/>
    <col min="10247" max="10247" width="4.7109375" style="15" customWidth="1"/>
    <col min="10248" max="10248" width="1.42578125" style="15" customWidth="1"/>
    <col min="10249" max="10249" width="21.28515625" style="15" customWidth="1"/>
    <col min="10250" max="10250" width="18.28515625" style="15" customWidth="1"/>
    <col min="10251" max="10251" width="12.7109375" style="15" customWidth="1"/>
    <col min="10252" max="10252" width="17.7109375" style="15" customWidth="1"/>
    <col min="10253" max="10253" width="12.42578125" style="15" customWidth="1"/>
    <col min="10254" max="10254" width="11.7109375" style="15" bestFit="1" customWidth="1"/>
    <col min="10255" max="10255" width="14" style="15" customWidth="1"/>
    <col min="10256" max="10256" width="12.7109375" style="15" customWidth="1"/>
    <col min="10257" max="10257" width="14.42578125" style="15" customWidth="1"/>
    <col min="10258" max="10496" width="9.28515625" style="15"/>
    <col min="10497" max="10497" width="5.42578125" style="15" customWidth="1"/>
    <col min="10498" max="10498" width="35.7109375" style="15" customWidth="1"/>
    <col min="10499" max="10499" width="22.5703125" style="15" customWidth="1"/>
    <col min="10500" max="10500" width="7.28515625" style="15" customWidth="1"/>
    <col min="10501" max="10501" width="11.42578125" style="15" customWidth="1"/>
    <col min="10502" max="10502" width="2" style="15" customWidth="1"/>
    <col min="10503" max="10503" width="4.7109375" style="15" customWidth="1"/>
    <col min="10504" max="10504" width="1.42578125" style="15" customWidth="1"/>
    <col min="10505" max="10505" width="21.28515625" style="15" customWidth="1"/>
    <col min="10506" max="10506" width="18.28515625" style="15" customWidth="1"/>
    <col min="10507" max="10507" width="12.7109375" style="15" customWidth="1"/>
    <col min="10508" max="10508" width="17.7109375" style="15" customWidth="1"/>
    <col min="10509" max="10509" width="12.42578125" style="15" customWidth="1"/>
    <col min="10510" max="10510" width="11.7109375" style="15" bestFit="1" customWidth="1"/>
    <col min="10511" max="10511" width="14" style="15" customWidth="1"/>
    <col min="10512" max="10512" width="12.7109375" style="15" customWidth="1"/>
    <col min="10513" max="10513" width="14.42578125" style="15" customWidth="1"/>
    <col min="10514" max="10752" width="9.28515625" style="15"/>
    <col min="10753" max="10753" width="5.42578125" style="15" customWidth="1"/>
    <col min="10754" max="10754" width="35.7109375" style="15" customWidth="1"/>
    <col min="10755" max="10755" width="22.5703125" style="15" customWidth="1"/>
    <col min="10756" max="10756" width="7.28515625" style="15" customWidth="1"/>
    <col min="10757" max="10757" width="11.42578125" style="15" customWidth="1"/>
    <col min="10758" max="10758" width="2" style="15" customWidth="1"/>
    <col min="10759" max="10759" width="4.7109375" style="15" customWidth="1"/>
    <col min="10760" max="10760" width="1.42578125" style="15" customWidth="1"/>
    <col min="10761" max="10761" width="21.28515625" style="15" customWidth="1"/>
    <col min="10762" max="10762" width="18.28515625" style="15" customWidth="1"/>
    <col min="10763" max="10763" width="12.7109375" style="15" customWidth="1"/>
    <col min="10764" max="10764" width="17.7109375" style="15" customWidth="1"/>
    <col min="10765" max="10765" width="12.42578125" style="15" customWidth="1"/>
    <col min="10766" max="10766" width="11.7109375" style="15" bestFit="1" customWidth="1"/>
    <col min="10767" max="10767" width="14" style="15" customWidth="1"/>
    <col min="10768" max="10768" width="12.7109375" style="15" customWidth="1"/>
    <col min="10769" max="10769" width="14.42578125" style="15" customWidth="1"/>
    <col min="10770" max="11008" width="9.28515625" style="15"/>
    <col min="11009" max="11009" width="5.42578125" style="15" customWidth="1"/>
    <col min="11010" max="11010" width="35.7109375" style="15" customWidth="1"/>
    <col min="11011" max="11011" width="22.5703125" style="15" customWidth="1"/>
    <col min="11012" max="11012" width="7.28515625" style="15" customWidth="1"/>
    <col min="11013" max="11013" width="11.42578125" style="15" customWidth="1"/>
    <col min="11014" max="11014" width="2" style="15" customWidth="1"/>
    <col min="11015" max="11015" width="4.7109375" style="15" customWidth="1"/>
    <col min="11016" max="11016" width="1.42578125" style="15" customWidth="1"/>
    <col min="11017" max="11017" width="21.28515625" style="15" customWidth="1"/>
    <col min="11018" max="11018" width="18.28515625" style="15" customWidth="1"/>
    <col min="11019" max="11019" width="12.7109375" style="15" customWidth="1"/>
    <col min="11020" max="11020" width="17.7109375" style="15" customWidth="1"/>
    <col min="11021" max="11021" width="12.42578125" style="15" customWidth="1"/>
    <col min="11022" max="11022" width="11.7109375" style="15" bestFit="1" customWidth="1"/>
    <col min="11023" max="11023" width="14" style="15" customWidth="1"/>
    <col min="11024" max="11024" width="12.7109375" style="15" customWidth="1"/>
    <col min="11025" max="11025" width="14.42578125" style="15" customWidth="1"/>
    <col min="11026" max="11264" width="9.28515625" style="15"/>
    <col min="11265" max="11265" width="5.42578125" style="15" customWidth="1"/>
    <col min="11266" max="11266" width="35.7109375" style="15" customWidth="1"/>
    <col min="11267" max="11267" width="22.5703125" style="15" customWidth="1"/>
    <col min="11268" max="11268" width="7.28515625" style="15" customWidth="1"/>
    <col min="11269" max="11269" width="11.42578125" style="15" customWidth="1"/>
    <col min="11270" max="11270" width="2" style="15" customWidth="1"/>
    <col min="11271" max="11271" width="4.7109375" style="15" customWidth="1"/>
    <col min="11272" max="11272" width="1.42578125" style="15" customWidth="1"/>
    <col min="11273" max="11273" width="21.28515625" style="15" customWidth="1"/>
    <col min="11274" max="11274" width="18.28515625" style="15" customWidth="1"/>
    <col min="11275" max="11275" width="12.7109375" style="15" customWidth="1"/>
    <col min="11276" max="11276" width="17.7109375" style="15" customWidth="1"/>
    <col min="11277" max="11277" width="12.42578125" style="15" customWidth="1"/>
    <col min="11278" max="11278" width="11.7109375" style="15" bestFit="1" customWidth="1"/>
    <col min="11279" max="11279" width="14" style="15" customWidth="1"/>
    <col min="11280" max="11280" width="12.7109375" style="15" customWidth="1"/>
    <col min="11281" max="11281" width="14.42578125" style="15" customWidth="1"/>
    <col min="11282" max="11520" width="9.28515625" style="15"/>
    <col min="11521" max="11521" width="5.42578125" style="15" customWidth="1"/>
    <col min="11522" max="11522" width="35.7109375" style="15" customWidth="1"/>
    <col min="11523" max="11523" width="22.5703125" style="15" customWidth="1"/>
    <col min="11524" max="11524" width="7.28515625" style="15" customWidth="1"/>
    <col min="11525" max="11525" width="11.42578125" style="15" customWidth="1"/>
    <col min="11526" max="11526" width="2" style="15" customWidth="1"/>
    <col min="11527" max="11527" width="4.7109375" style="15" customWidth="1"/>
    <col min="11528" max="11528" width="1.42578125" style="15" customWidth="1"/>
    <col min="11529" max="11529" width="21.28515625" style="15" customWidth="1"/>
    <col min="11530" max="11530" width="18.28515625" style="15" customWidth="1"/>
    <col min="11531" max="11531" width="12.7109375" style="15" customWidth="1"/>
    <col min="11532" max="11532" width="17.7109375" style="15" customWidth="1"/>
    <col min="11533" max="11533" width="12.42578125" style="15" customWidth="1"/>
    <col min="11534" max="11534" width="11.7109375" style="15" bestFit="1" customWidth="1"/>
    <col min="11535" max="11535" width="14" style="15" customWidth="1"/>
    <col min="11536" max="11536" width="12.7109375" style="15" customWidth="1"/>
    <col min="11537" max="11537" width="14.42578125" style="15" customWidth="1"/>
    <col min="11538" max="11776" width="9.28515625" style="15"/>
    <col min="11777" max="11777" width="5.42578125" style="15" customWidth="1"/>
    <col min="11778" max="11778" width="35.7109375" style="15" customWidth="1"/>
    <col min="11779" max="11779" width="22.5703125" style="15" customWidth="1"/>
    <col min="11780" max="11780" width="7.28515625" style="15" customWidth="1"/>
    <col min="11781" max="11781" width="11.42578125" style="15" customWidth="1"/>
    <col min="11782" max="11782" width="2" style="15" customWidth="1"/>
    <col min="11783" max="11783" width="4.7109375" style="15" customWidth="1"/>
    <col min="11784" max="11784" width="1.42578125" style="15" customWidth="1"/>
    <col min="11785" max="11785" width="21.28515625" style="15" customWidth="1"/>
    <col min="11786" max="11786" width="18.28515625" style="15" customWidth="1"/>
    <col min="11787" max="11787" width="12.7109375" style="15" customWidth="1"/>
    <col min="11788" max="11788" width="17.7109375" style="15" customWidth="1"/>
    <col min="11789" max="11789" width="12.42578125" style="15" customWidth="1"/>
    <col min="11790" max="11790" width="11.7109375" style="15" bestFit="1" customWidth="1"/>
    <col min="11791" max="11791" width="14" style="15" customWidth="1"/>
    <col min="11792" max="11792" width="12.7109375" style="15" customWidth="1"/>
    <col min="11793" max="11793" width="14.42578125" style="15" customWidth="1"/>
    <col min="11794" max="12032" width="9.28515625" style="15"/>
    <col min="12033" max="12033" width="5.42578125" style="15" customWidth="1"/>
    <col min="12034" max="12034" width="35.7109375" style="15" customWidth="1"/>
    <col min="12035" max="12035" width="22.5703125" style="15" customWidth="1"/>
    <col min="12036" max="12036" width="7.28515625" style="15" customWidth="1"/>
    <col min="12037" max="12037" width="11.42578125" style="15" customWidth="1"/>
    <col min="12038" max="12038" width="2" style="15" customWidth="1"/>
    <col min="12039" max="12039" width="4.7109375" style="15" customWidth="1"/>
    <col min="12040" max="12040" width="1.42578125" style="15" customWidth="1"/>
    <col min="12041" max="12041" width="21.28515625" style="15" customWidth="1"/>
    <col min="12042" max="12042" width="18.28515625" style="15" customWidth="1"/>
    <col min="12043" max="12043" width="12.7109375" style="15" customWidth="1"/>
    <col min="12044" max="12044" width="17.7109375" style="15" customWidth="1"/>
    <col min="12045" max="12045" width="12.42578125" style="15" customWidth="1"/>
    <col min="12046" max="12046" width="11.7109375" style="15" bestFit="1" customWidth="1"/>
    <col min="12047" max="12047" width="14" style="15" customWidth="1"/>
    <col min="12048" max="12048" width="12.7109375" style="15" customWidth="1"/>
    <col min="12049" max="12049" width="14.42578125" style="15" customWidth="1"/>
    <col min="12050" max="12288" width="9.28515625" style="15"/>
    <col min="12289" max="12289" width="5.42578125" style="15" customWidth="1"/>
    <col min="12290" max="12290" width="35.7109375" style="15" customWidth="1"/>
    <col min="12291" max="12291" width="22.5703125" style="15" customWidth="1"/>
    <col min="12292" max="12292" width="7.28515625" style="15" customWidth="1"/>
    <col min="12293" max="12293" width="11.42578125" style="15" customWidth="1"/>
    <col min="12294" max="12294" width="2" style="15" customWidth="1"/>
    <col min="12295" max="12295" width="4.7109375" style="15" customWidth="1"/>
    <col min="12296" max="12296" width="1.42578125" style="15" customWidth="1"/>
    <col min="12297" max="12297" width="21.28515625" style="15" customWidth="1"/>
    <col min="12298" max="12298" width="18.28515625" style="15" customWidth="1"/>
    <col min="12299" max="12299" width="12.7109375" style="15" customWidth="1"/>
    <col min="12300" max="12300" width="17.7109375" style="15" customWidth="1"/>
    <col min="12301" max="12301" width="12.42578125" style="15" customWidth="1"/>
    <col min="12302" max="12302" width="11.7109375" style="15" bestFit="1" customWidth="1"/>
    <col min="12303" max="12303" width="14" style="15" customWidth="1"/>
    <col min="12304" max="12304" width="12.7109375" style="15" customWidth="1"/>
    <col min="12305" max="12305" width="14.42578125" style="15" customWidth="1"/>
    <col min="12306" max="12544" width="9.28515625" style="15"/>
    <col min="12545" max="12545" width="5.42578125" style="15" customWidth="1"/>
    <col min="12546" max="12546" width="35.7109375" style="15" customWidth="1"/>
    <col min="12547" max="12547" width="22.5703125" style="15" customWidth="1"/>
    <col min="12548" max="12548" width="7.28515625" style="15" customWidth="1"/>
    <col min="12549" max="12549" width="11.42578125" style="15" customWidth="1"/>
    <col min="12550" max="12550" width="2" style="15" customWidth="1"/>
    <col min="12551" max="12551" width="4.7109375" style="15" customWidth="1"/>
    <col min="12552" max="12552" width="1.42578125" style="15" customWidth="1"/>
    <col min="12553" max="12553" width="21.28515625" style="15" customWidth="1"/>
    <col min="12554" max="12554" width="18.28515625" style="15" customWidth="1"/>
    <col min="12555" max="12555" width="12.7109375" style="15" customWidth="1"/>
    <col min="12556" max="12556" width="17.7109375" style="15" customWidth="1"/>
    <col min="12557" max="12557" width="12.42578125" style="15" customWidth="1"/>
    <col min="12558" max="12558" width="11.7109375" style="15" bestFit="1" customWidth="1"/>
    <col min="12559" max="12559" width="14" style="15" customWidth="1"/>
    <col min="12560" max="12560" width="12.7109375" style="15" customWidth="1"/>
    <col min="12561" max="12561" width="14.42578125" style="15" customWidth="1"/>
    <col min="12562" max="12800" width="9.28515625" style="15"/>
    <col min="12801" max="12801" width="5.42578125" style="15" customWidth="1"/>
    <col min="12802" max="12802" width="35.7109375" style="15" customWidth="1"/>
    <col min="12803" max="12803" width="22.5703125" style="15" customWidth="1"/>
    <col min="12804" max="12804" width="7.28515625" style="15" customWidth="1"/>
    <col min="12805" max="12805" width="11.42578125" style="15" customWidth="1"/>
    <col min="12806" max="12806" width="2" style="15" customWidth="1"/>
    <col min="12807" max="12807" width="4.7109375" style="15" customWidth="1"/>
    <col min="12808" max="12808" width="1.42578125" style="15" customWidth="1"/>
    <col min="12809" max="12809" width="21.28515625" style="15" customWidth="1"/>
    <col min="12810" max="12810" width="18.28515625" style="15" customWidth="1"/>
    <col min="12811" max="12811" width="12.7109375" style="15" customWidth="1"/>
    <col min="12812" max="12812" width="17.7109375" style="15" customWidth="1"/>
    <col min="12813" max="12813" width="12.42578125" style="15" customWidth="1"/>
    <col min="12814" max="12814" width="11.7109375" style="15" bestFit="1" customWidth="1"/>
    <col min="12815" max="12815" width="14" style="15" customWidth="1"/>
    <col min="12816" max="12816" width="12.7109375" style="15" customWidth="1"/>
    <col min="12817" max="12817" width="14.42578125" style="15" customWidth="1"/>
    <col min="12818" max="13056" width="9.28515625" style="15"/>
    <col min="13057" max="13057" width="5.42578125" style="15" customWidth="1"/>
    <col min="13058" max="13058" width="35.7109375" style="15" customWidth="1"/>
    <col min="13059" max="13059" width="22.5703125" style="15" customWidth="1"/>
    <col min="13060" max="13060" width="7.28515625" style="15" customWidth="1"/>
    <col min="13061" max="13061" width="11.42578125" style="15" customWidth="1"/>
    <col min="13062" max="13062" width="2" style="15" customWidth="1"/>
    <col min="13063" max="13063" width="4.7109375" style="15" customWidth="1"/>
    <col min="13064" max="13064" width="1.42578125" style="15" customWidth="1"/>
    <col min="13065" max="13065" width="21.28515625" style="15" customWidth="1"/>
    <col min="13066" max="13066" width="18.28515625" style="15" customWidth="1"/>
    <col min="13067" max="13067" width="12.7109375" style="15" customWidth="1"/>
    <col min="13068" max="13068" width="17.7109375" style="15" customWidth="1"/>
    <col min="13069" max="13069" width="12.42578125" style="15" customWidth="1"/>
    <col min="13070" max="13070" width="11.7109375" style="15" bestFit="1" customWidth="1"/>
    <col min="13071" max="13071" width="14" style="15" customWidth="1"/>
    <col min="13072" max="13072" width="12.7109375" style="15" customWidth="1"/>
    <col min="13073" max="13073" width="14.42578125" style="15" customWidth="1"/>
    <col min="13074" max="13312" width="9.28515625" style="15"/>
    <col min="13313" max="13313" width="5.42578125" style="15" customWidth="1"/>
    <col min="13314" max="13314" width="35.7109375" style="15" customWidth="1"/>
    <col min="13315" max="13315" width="22.5703125" style="15" customWidth="1"/>
    <col min="13316" max="13316" width="7.28515625" style="15" customWidth="1"/>
    <col min="13317" max="13317" width="11.42578125" style="15" customWidth="1"/>
    <col min="13318" max="13318" width="2" style="15" customWidth="1"/>
    <col min="13319" max="13319" width="4.7109375" style="15" customWidth="1"/>
    <col min="13320" max="13320" width="1.42578125" style="15" customWidth="1"/>
    <col min="13321" max="13321" width="21.28515625" style="15" customWidth="1"/>
    <col min="13322" max="13322" width="18.28515625" style="15" customWidth="1"/>
    <col min="13323" max="13323" width="12.7109375" style="15" customWidth="1"/>
    <col min="13324" max="13324" width="17.7109375" style="15" customWidth="1"/>
    <col min="13325" max="13325" width="12.42578125" style="15" customWidth="1"/>
    <col min="13326" max="13326" width="11.7109375" style="15" bestFit="1" customWidth="1"/>
    <col min="13327" max="13327" width="14" style="15" customWidth="1"/>
    <col min="13328" max="13328" width="12.7109375" style="15" customWidth="1"/>
    <col min="13329" max="13329" width="14.42578125" style="15" customWidth="1"/>
    <col min="13330" max="13568" width="9.28515625" style="15"/>
    <col min="13569" max="13569" width="5.42578125" style="15" customWidth="1"/>
    <col min="13570" max="13570" width="35.7109375" style="15" customWidth="1"/>
    <col min="13571" max="13571" width="22.5703125" style="15" customWidth="1"/>
    <col min="13572" max="13572" width="7.28515625" style="15" customWidth="1"/>
    <col min="13573" max="13573" width="11.42578125" style="15" customWidth="1"/>
    <col min="13574" max="13574" width="2" style="15" customWidth="1"/>
    <col min="13575" max="13575" width="4.7109375" style="15" customWidth="1"/>
    <col min="13576" max="13576" width="1.42578125" style="15" customWidth="1"/>
    <col min="13577" max="13577" width="21.28515625" style="15" customWidth="1"/>
    <col min="13578" max="13578" width="18.28515625" style="15" customWidth="1"/>
    <col min="13579" max="13579" width="12.7109375" style="15" customWidth="1"/>
    <col min="13580" max="13580" width="17.7109375" style="15" customWidth="1"/>
    <col min="13581" max="13581" width="12.42578125" style="15" customWidth="1"/>
    <col min="13582" max="13582" width="11.7109375" style="15" bestFit="1" customWidth="1"/>
    <col min="13583" max="13583" width="14" style="15" customWidth="1"/>
    <col min="13584" max="13584" width="12.7109375" style="15" customWidth="1"/>
    <col min="13585" max="13585" width="14.42578125" style="15" customWidth="1"/>
    <col min="13586" max="13824" width="9.28515625" style="15"/>
    <col min="13825" max="13825" width="5.42578125" style="15" customWidth="1"/>
    <col min="13826" max="13826" width="35.7109375" style="15" customWidth="1"/>
    <col min="13827" max="13827" width="22.5703125" style="15" customWidth="1"/>
    <col min="13828" max="13828" width="7.28515625" style="15" customWidth="1"/>
    <col min="13829" max="13829" width="11.42578125" style="15" customWidth="1"/>
    <col min="13830" max="13830" width="2" style="15" customWidth="1"/>
    <col min="13831" max="13831" width="4.7109375" style="15" customWidth="1"/>
    <col min="13832" max="13832" width="1.42578125" style="15" customWidth="1"/>
    <col min="13833" max="13833" width="21.28515625" style="15" customWidth="1"/>
    <col min="13834" max="13834" width="18.28515625" style="15" customWidth="1"/>
    <col min="13835" max="13835" width="12.7109375" style="15" customWidth="1"/>
    <col min="13836" max="13836" width="17.7109375" style="15" customWidth="1"/>
    <col min="13837" max="13837" width="12.42578125" style="15" customWidth="1"/>
    <col min="13838" max="13838" width="11.7109375" style="15" bestFit="1" customWidth="1"/>
    <col min="13839" max="13839" width="14" style="15" customWidth="1"/>
    <col min="13840" max="13840" width="12.7109375" style="15" customWidth="1"/>
    <col min="13841" max="13841" width="14.42578125" style="15" customWidth="1"/>
    <col min="13842" max="14080" width="9.28515625" style="15"/>
    <col min="14081" max="14081" width="5.42578125" style="15" customWidth="1"/>
    <col min="14082" max="14082" width="35.7109375" style="15" customWidth="1"/>
    <col min="14083" max="14083" width="22.5703125" style="15" customWidth="1"/>
    <col min="14084" max="14084" width="7.28515625" style="15" customWidth="1"/>
    <col min="14085" max="14085" width="11.42578125" style="15" customWidth="1"/>
    <col min="14086" max="14086" width="2" style="15" customWidth="1"/>
    <col min="14087" max="14087" width="4.7109375" style="15" customWidth="1"/>
    <col min="14088" max="14088" width="1.42578125" style="15" customWidth="1"/>
    <col min="14089" max="14089" width="21.28515625" style="15" customWidth="1"/>
    <col min="14090" max="14090" width="18.28515625" style="15" customWidth="1"/>
    <col min="14091" max="14091" width="12.7109375" style="15" customWidth="1"/>
    <col min="14092" max="14092" width="17.7109375" style="15" customWidth="1"/>
    <col min="14093" max="14093" width="12.42578125" style="15" customWidth="1"/>
    <col min="14094" max="14094" width="11.7109375" style="15" bestFit="1" customWidth="1"/>
    <col min="14095" max="14095" width="14" style="15" customWidth="1"/>
    <col min="14096" max="14096" width="12.7109375" style="15" customWidth="1"/>
    <col min="14097" max="14097" width="14.42578125" style="15" customWidth="1"/>
    <col min="14098" max="14336" width="9.28515625" style="15"/>
    <col min="14337" max="14337" width="5.42578125" style="15" customWidth="1"/>
    <col min="14338" max="14338" width="35.7109375" style="15" customWidth="1"/>
    <col min="14339" max="14339" width="22.5703125" style="15" customWidth="1"/>
    <col min="14340" max="14340" width="7.28515625" style="15" customWidth="1"/>
    <col min="14341" max="14341" width="11.42578125" style="15" customWidth="1"/>
    <col min="14342" max="14342" width="2" style="15" customWidth="1"/>
    <col min="14343" max="14343" width="4.7109375" style="15" customWidth="1"/>
    <col min="14344" max="14344" width="1.42578125" style="15" customWidth="1"/>
    <col min="14345" max="14345" width="21.28515625" style="15" customWidth="1"/>
    <col min="14346" max="14346" width="18.28515625" style="15" customWidth="1"/>
    <col min="14347" max="14347" width="12.7109375" style="15" customWidth="1"/>
    <col min="14348" max="14348" width="17.7109375" style="15" customWidth="1"/>
    <col min="14349" max="14349" width="12.42578125" style="15" customWidth="1"/>
    <col min="14350" max="14350" width="11.7109375" style="15" bestFit="1" customWidth="1"/>
    <col min="14351" max="14351" width="14" style="15" customWidth="1"/>
    <col min="14352" max="14352" width="12.7109375" style="15" customWidth="1"/>
    <col min="14353" max="14353" width="14.42578125" style="15" customWidth="1"/>
    <col min="14354" max="14592" width="9.28515625" style="15"/>
    <col min="14593" max="14593" width="5.42578125" style="15" customWidth="1"/>
    <col min="14594" max="14594" width="35.7109375" style="15" customWidth="1"/>
    <col min="14595" max="14595" width="22.5703125" style="15" customWidth="1"/>
    <col min="14596" max="14596" width="7.28515625" style="15" customWidth="1"/>
    <col min="14597" max="14597" width="11.42578125" style="15" customWidth="1"/>
    <col min="14598" max="14598" width="2" style="15" customWidth="1"/>
    <col min="14599" max="14599" width="4.7109375" style="15" customWidth="1"/>
    <col min="14600" max="14600" width="1.42578125" style="15" customWidth="1"/>
    <col min="14601" max="14601" width="21.28515625" style="15" customWidth="1"/>
    <col min="14602" max="14602" width="18.28515625" style="15" customWidth="1"/>
    <col min="14603" max="14603" width="12.7109375" style="15" customWidth="1"/>
    <col min="14604" max="14604" width="17.7109375" style="15" customWidth="1"/>
    <col min="14605" max="14605" width="12.42578125" style="15" customWidth="1"/>
    <col min="14606" max="14606" width="11.7109375" style="15" bestFit="1" customWidth="1"/>
    <col min="14607" max="14607" width="14" style="15" customWidth="1"/>
    <col min="14608" max="14608" width="12.7109375" style="15" customWidth="1"/>
    <col min="14609" max="14609" width="14.42578125" style="15" customWidth="1"/>
    <col min="14610" max="14848" width="9.28515625" style="15"/>
    <col min="14849" max="14849" width="5.42578125" style="15" customWidth="1"/>
    <col min="14850" max="14850" width="35.7109375" style="15" customWidth="1"/>
    <col min="14851" max="14851" width="22.5703125" style="15" customWidth="1"/>
    <col min="14852" max="14852" width="7.28515625" style="15" customWidth="1"/>
    <col min="14853" max="14853" width="11.42578125" style="15" customWidth="1"/>
    <col min="14854" max="14854" width="2" style="15" customWidth="1"/>
    <col min="14855" max="14855" width="4.7109375" style="15" customWidth="1"/>
    <col min="14856" max="14856" width="1.42578125" style="15" customWidth="1"/>
    <col min="14857" max="14857" width="21.28515625" style="15" customWidth="1"/>
    <col min="14858" max="14858" width="18.28515625" style="15" customWidth="1"/>
    <col min="14859" max="14859" width="12.7109375" style="15" customWidth="1"/>
    <col min="14860" max="14860" width="17.7109375" style="15" customWidth="1"/>
    <col min="14861" max="14861" width="12.42578125" style="15" customWidth="1"/>
    <col min="14862" max="14862" width="11.7109375" style="15" bestFit="1" customWidth="1"/>
    <col min="14863" max="14863" width="14" style="15" customWidth="1"/>
    <col min="14864" max="14864" width="12.7109375" style="15" customWidth="1"/>
    <col min="14865" max="14865" width="14.42578125" style="15" customWidth="1"/>
    <col min="14866" max="15104" width="9.28515625" style="15"/>
    <col min="15105" max="15105" width="5.42578125" style="15" customWidth="1"/>
    <col min="15106" max="15106" width="35.7109375" style="15" customWidth="1"/>
    <col min="15107" max="15107" width="22.5703125" style="15" customWidth="1"/>
    <col min="15108" max="15108" width="7.28515625" style="15" customWidth="1"/>
    <col min="15109" max="15109" width="11.42578125" style="15" customWidth="1"/>
    <col min="15110" max="15110" width="2" style="15" customWidth="1"/>
    <col min="15111" max="15111" width="4.7109375" style="15" customWidth="1"/>
    <col min="15112" max="15112" width="1.42578125" style="15" customWidth="1"/>
    <col min="15113" max="15113" width="21.28515625" style="15" customWidth="1"/>
    <col min="15114" max="15114" width="18.28515625" style="15" customWidth="1"/>
    <col min="15115" max="15115" width="12.7109375" style="15" customWidth="1"/>
    <col min="15116" max="15116" width="17.7109375" style="15" customWidth="1"/>
    <col min="15117" max="15117" width="12.42578125" style="15" customWidth="1"/>
    <col min="15118" max="15118" width="11.7109375" style="15" bestFit="1" customWidth="1"/>
    <col min="15119" max="15119" width="14" style="15" customWidth="1"/>
    <col min="15120" max="15120" width="12.7109375" style="15" customWidth="1"/>
    <col min="15121" max="15121" width="14.42578125" style="15" customWidth="1"/>
    <col min="15122" max="15360" width="9.28515625" style="15"/>
    <col min="15361" max="15361" width="5.42578125" style="15" customWidth="1"/>
    <col min="15362" max="15362" width="35.7109375" style="15" customWidth="1"/>
    <col min="15363" max="15363" width="22.5703125" style="15" customWidth="1"/>
    <col min="15364" max="15364" width="7.28515625" style="15" customWidth="1"/>
    <col min="15365" max="15365" width="11.42578125" style="15" customWidth="1"/>
    <col min="15366" max="15366" width="2" style="15" customWidth="1"/>
    <col min="15367" max="15367" width="4.7109375" style="15" customWidth="1"/>
    <col min="15368" max="15368" width="1.42578125" style="15" customWidth="1"/>
    <col min="15369" max="15369" width="21.28515625" style="15" customWidth="1"/>
    <col min="15370" max="15370" width="18.28515625" style="15" customWidth="1"/>
    <col min="15371" max="15371" width="12.7109375" style="15" customWidth="1"/>
    <col min="15372" max="15372" width="17.7109375" style="15" customWidth="1"/>
    <col min="15373" max="15373" width="12.42578125" style="15" customWidth="1"/>
    <col min="15374" max="15374" width="11.7109375" style="15" bestFit="1" customWidth="1"/>
    <col min="15375" max="15375" width="14" style="15" customWidth="1"/>
    <col min="15376" max="15376" width="12.7109375" style="15" customWidth="1"/>
    <col min="15377" max="15377" width="14.42578125" style="15" customWidth="1"/>
    <col min="15378" max="15616" width="9.28515625" style="15"/>
    <col min="15617" max="15617" width="5.42578125" style="15" customWidth="1"/>
    <col min="15618" max="15618" width="35.7109375" style="15" customWidth="1"/>
    <col min="15619" max="15619" width="22.5703125" style="15" customWidth="1"/>
    <col min="15620" max="15620" width="7.28515625" style="15" customWidth="1"/>
    <col min="15621" max="15621" width="11.42578125" style="15" customWidth="1"/>
    <col min="15622" max="15622" width="2" style="15" customWidth="1"/>
    <col min="15623" max="15623" width="4.7109375" style="15" customWidth="1"/>
    <col min="15624" max="15624" width="1.42578125" style="15" customWidth="1"/>
    <col min="15625" max="15625" width="21.28515625" style="15" customWidth="1"/>
    <col min="15626" max="15626" width="18.28515625" style="15" customWidth="1"/>
    <col min="15627" max="15627" width="12.7109375" style="15" customWidth="1"/>
    <col min="15628" max="15628" width="17.7109375" style="15" customWidth="1"/>
    <col min="15629" max="15629" width="12.42578125" style="15" customWidth="1"/>
    <col min="15630" max="15630" width="11.7109375" style="15" bestFit="1" customWidth="1"/>
    <col min="15631" max="15631" width="14" style="15" customWidth="1"/>
    <col min="15632" max="15632" width="12.7109375" style="15" customWidth="1"/>
    <col min="15633" max="15633" width="14.42578125" style="15" customWidth="1"/>
    <col min="15634" max="15872" width="9.28515625" style="15"/>
    <col min="15873" max="15873" width="5.42578125" style="15" customWidth="1"/>
    <col min="15874" max="15874" width="35.7109375" style="15" customWidth="1"/>
    <col min="15875" max="15875" width="22.5703125" style="15" customWidth="1"/>
    <col min="15876" max="15876" width="7.28515625" style="15" customWidth="1"/>
    <col min="15877" max="15877" width="11.42578125" style="15" customWidth="1"/>
    <col min="15878" max="15878" width="2" style="15" customWidth="1"/>
    <col min="15879" max="15879" width="4.7109375" style="15" customWidth="1"/>
    <col min="15880" max="15880" width="1.42578125" style="15" customWidth="1"/>
    <col min="15881" max="15881" width="21.28515625" style="15" customWidth="1"/>
    <col min="15882" max="15882" width="18.28515625" style="15" customWidth="1"/>
    <col min="15883" max="15883" width="12.7109375" style="15" customWidth="1"/>
    <col min="15884" max="15884" width="17.7109375" style="15" customWidth="1"/>
    <col min="15885" max="15885" width="12.42578125" style="15" customWidth="1"/>
    <col min="15886" max="15886" width="11.7109375" style="15" bestFit="1" customWidth="1"/>
    <col min="15887" max="15887" width="14" style="15" customWidth="1"/>
    <col min="15888" max="15888" width="12.7109375" style="15" customWidth="1"/>
    <col min="15889" max="15889" width="14.42578125" style="15" customWidth="1"/>
    <col min="15890" max="16128" width="9.28515625" style="15"/>
    <col min="16129" max="16129" width="5.42578125" style="15" customWidth="1"/>
    <col min="16130" max="16130" width="35.7109375" style="15" customWidth="1"/>
    <col min="16131" max="16131" width="22.5703125" style="15" customWidth="1"/>
    <col min="16132" max="16132" width="7.28515625" style="15" customWidth="1"/>
    <col min="16133" max="16133" width="11.42578125" style="15" customWidth="1"/>
    <col min="16134" max="16134" width="2" style="15" customWidth="1"/>
    <col min="16135" max="16135" width="4.7109375" style="15" customWidth="1"/>
    <col min="16136" max="16136" width="1.42578125" style="15" customWidth="1"/>
    <col min="16137" max="16137" width="21.28515625" style="15" customWidth="1"/>
    <col min="16138" max="16138" width="18.28515625" style="15" customWidth="1"/>
    <col min="16139" max="16139" width="12.7109375" style="15" customWidth="1"/>
    <col min="16140" max="16140" width="17.7109375" style="15" customWidth="1"/>
    <col min="16141" max="16141" width="12.42578125" style="15" customWidth="1"/>
    <col min="16142" max="16142" width="11.7109375" style="15" bestFit="1" customWidth="1"/>
    <col min="16143" max="16143" width="14" style="15" customWidth="1"/>
    <col min="16144" max="16144" width="12.7109375" style="15" customWidth="1"/>
    <col min="16145" max="16145" width="14.42578125" style="15" customWidth="1"/>
    <col min="16146" max="16384" width="9.28515625" style="15"/>
  </cols>
  <sheetData>
    <row r="1" spans="1:13" s="349" customFormat="1" x14ac:dyDescent="0.2">
      <c r="J1" s="350"/>
    </row>
    <row r="2" spans="1:13" s="349" customFormat="1" x14ac:dyDescent="0.2">
      <c r="J2" s="350"/>
    </row>
    <row r="3" spans="1:13" s="349" customFormat="1" x14ac:dyDescent="0.2">
      <c r="J3" s="350"/>
    </row>
    <row r="4" spans="1:13" ht="18" customHeight="1" x14ac:dyDescent="0.25">
      <c r="A4" s="584" t="s">
        <v>529</v>
      </c>
      <c r="B4" s="584"/>
      <c r="C4" s="584"/>
      <c r="D4" s="584"/>
      <c r="E4" s="584"/>
      <c r="F4" s="584"/>
      <c r="G4" s="584"/>
      <c r="H4" s="584"/>
      <c r="I4" s="584"/>
      <c r="J4" s="584"/>
    </row>
    <row r="5" spans="1:13" x14ac:dyDescent="0.2">
      <c r="B5" s="350"/>
      <c r="C5" s="351"/>
    </row>
    <row r="6" spans="1:13" s="34" customFormat="1" ht="24" customHeight="1" x14ac:dyDescent="0.25">
      <c r="B6" s="352" t="s">
        <v>0</v>
      </c>
      <c r="C6" s="34" t="str">
        <f>'[2]Сводная смета'!C6:D6</f>
        <v>Реконструкция причала Злобинского грузового района</v>
      </c>
      <c r="K6" s="35"/>
      <c r="L6" s="35"/>
    </row>
    <row r="7" spans="1:13" s="34" customFormat="1" ht="19.5" customHeight="1" x14ac:dyDescent="0.25">
      <c r="B7" s="309" t="s">
        <v>421</v>
      </c>
      <c r="E7" s="353"/>
      <c r="F7" s="353"/>
      <c r="G7" s="353"/>
      <c r="H7" s="353"/>
      <c r="I7" s="353"/>
    </row>
    <row r="8" spans="1:13" s="34" customFormat="1" ht="18.75" customHeight="1" x14ac:dyDescent="0.25">
      <c r="B8" s="354" t="s">
        <v>12</v>
      </c>
      <c r="C8" s="576"/>
      <c r="D8" s="576"/>
      <c r="E8" s="576"/>
      <c r="F8" s="576"/>
      <c r="G8" s="576"/>
      <c r="H8" s="576"/>
      <c r="I8" s="576"/>
      <c r="J8" s="576"/>
      <c r="K8" s="35"/>
      <c r="L8" s="35"/>
    </row>
    <row r="9" spans="1:13" s="34" customFormat="1" ht="20.25" customHeight="1" x14ac:dyDescent="0.25">
      <c r="B9" s="355" t="s">
        <v>13</v>
      </c>
      <c r="C9" s="356" t="str">
        <f>'[2]Сводная смета'!C8:D8</f>
        <v>АО "КРП"</v>
      </c>
      <c r="D9" s="357"/>
      <c r="E9" s="357"/>
      <c r="F9" s="357"/>
      <c r="G9" s="357"/>
      <c r="H9" s="357"/>
      <c r="I9" s="357"/>
      <c r="J9" s="357"/>
      <c r="K9" s="35"/>
      <c r="L9" s="35"/>
      <c r="M9" s="203"/>
    </row>
    <row r="10" spans="1:13" ht="91.5" customHeight="1" x14ac:dyDescent="0.2">
      <c r="A10" s="279" t="s">
        <v>423</v>
      </c>
      <c r="B10" s="279" t="s">
        <v>331</v>
      </c>
      <c r="C10" s="279" t="s">
        <v>41</v>
      </c>
      <c r="D10" s="585" t="s">
        <v>16</v>
      </c>
      <c r="E10" s="586"/>
      <c r="F10" s="586"/>
      <c r="G10" s="586"/>
      <c r="H10" s="586"/>
      <c r="I10" s="587"/>
      <c r="J10" s="279" t="s">
        <v>424</v>
      </c>
    </row>
    <row r="11" spans="1:13" x14ac:dyDescent="0.2">
      <c r="A11" s="279">
        <v>1</v>
      </c>
      <c r="B11" s="279">
        <v>2</v>
      </c>
      <c r="C11" s="279">
        <v>3</v>
      </c>
      <c r="D11" s="585">
        <v>4</v>
      </c>
      <c r="E11" s="586"/>
      <c r="F11" s="586"/>
      <c r="G11" s="586"/>
      <c r="H11" s="586"/>
      <c r="I11" s="587"/>
      <c r="J11" s="279">
        <v>5</v>
      </c>
    </row>
    <row r="12" spans="1:13" x14ac:dyDescent="0.2">
      <c r="A12" s="588" t="s">
        <v>147</v>
      </c>
      <c r="B12" s="591" t="s">
        <v>425</v>
      </c>
      <c r="C12" s="591" t="s">
        <v>426</v>
      </c>
      <c r="D12" s="594" t="s">
        <v>427</v>
      </c>
      <c r="E12" s="595"/>
      <c r="F12" s="595"/>
      <c r="G12" s="595"/>
      <c r="H12" s="595"/>
      <c r="I12" s="596"/>
      <c r="J12" s="597">
        <f>E14*E15*E16</f>
        <v>979029.60530689266</v>
      </c>
    </row>
    <row r="13" spans="1:13" x14ac:dyDescent="0.2">
      <c r="A13" s="589"/>
      <c r="B13" s="592"/>
      <c r="C13" s="592"/>
      <c r="D13" s="358" t="s">
        <v>428</v>
      </c>
      <c r="I13" s="359"/>
      <c r="J13" s="598"/>
    </row>
    <row r="14" spans="1:13" ht="30" customHeight="1" x14ac:dyDescent="0.2">
      <c r="A14" s="589"/>
      <c r="B14" s="592"/>
      <c r="C14" s="592"/>
      <c r="D14" s="360" t="s">
        <v>429</v>
      </c>
      <c r="E14" s="361">
        <f>P43</f>
        <v>1371424.2563952</v>
      </c>
      <c r="F14" s="26" t="s">
        <v>430</v>
      </c>
      <c r="G14" s="600" t="s">
        <v>431</v>
      </c>
      <c r="H14" s="600"/>
      <c r="I14" s="601"/>
      <c r="J14" s="598"/>
    </row>
    <row r="15" spans="1:13" ht="28.5" customHeight="1" x14ac:dyDescent="0.2">
      <c r="A15" s="589"/>
      <c r="B15" s="592"/>
      <c r="C15" s="592"/>
      <c r="D15" s="362" t="s">
        <v>432</v>
      </c>
      <c r="E15" s="363">
        <f>E20</f>
        <v>8.77E-2</v>
      </c>
      <c r="F15" s="26" t="s">
        <v>430</v>
      </c>
      <c r="G15" s="600" t="s">
        <v>433</v>
      </c>
      <c r="H15" s="600"/>
      <c r="I15" s="601"/>
      <c r="J15" s="598"/>
    </row>
    <row r="16" spans="1:13" ht="13.5" customHeight="1" x14ac:dyDescent="0.2">
      <c r="A16" s="590"/>
      <c r="B16" s="593"/>
      <c r="C16" s="593"/>
      <c r="D16" s="364" t="s">
        <v>434</v>
      </c>
      <c r="E16" s="365">
        <v>8.14</v>
      </c>
      <c r="F16" s="26" t="s">
        <v>430</v>
      </c>
      <c r="G16" s="600" t="s">
        <v>435</v>
      </c>
      <c r="H16" s="600"/>
      <c r="I16" s="601"/>
      <c r="J16" s="599"/>
    </row>
    <row r="17" spans="1:12" x14ac:dyDescent="0.2">
      <c r="A17" s="588" t="s">
        <v>148</v>
      </c>
      <c r="B17" s="591" t="s">
        <v>436</v>
      </c>
      <c r="C17" s="591" t="s">
        <v>426</v>
      </c>
      <c r="D17" s="594" t="s">
        <v>437</v>
      </c>
      <c r="E17" s="595"/>
      <c r="F17" s="595"/>
      <c r="G17" s="595"/>
      <c r="H17" s="595"/>
      <c r="I17" s="596"/>
      <c r="J17" s="366">
        <f>E19*E20*E21</f>
        <v>1680563.0155068566</v>
      </c>
    </row>
    <row r="18" spans="1:12" ht="15.75" customHeight="1" x14ac:dyDescent="0.2">
      <c r="A18" s="589"/>
      <c r="B18" s="592"/>
      <c r="C18" s="592"/>
      <c r="D18" s="358" t="s">
        <v>428</v>
      </c>
      <c r="I18" s="359"/>
      <c r="J18" s="367"/>
    </row>
    <row r="19" spans="1:12" ht="27.75" customHeight="1" x14ac:dyDescent="0.2">
      <c r="A19" s="589"/>
      <c r="B19" s="592"/>
      <c r="C19" s="592"/>
      <c r="D19" s="360" t="s">
        <v>438</v>
      </c>
      <c r="E19" s="361">
        <f>O43</f>
        <v>2354131.9602325</v>
      </c>
      <c r="F19" s="26" t="s">
        <v>430</v>
      </c>
      <c r="G19" s="600" t="s">
        <v>439</v>
      </c>
      <c r="H19" s="600"/>
      <c r="I19" s="601"/>
      <c r="J19" s="367"/>
    </row>
    <row r="20" spans="1:12" ht="29.25" customHeight="1" x14ac:dyDescent="0.2">
      <c r="A20" s="589"/>
      <c r="B20" s="592"/>
      <c r="C20" s="592"/>
      <c r="D20" s="362" t="s">
        <v>432</v>
      </c>
      <c r="E20" s="363">
        <f>C47/100</f>
        <v>8.77E-2</v>
      </c>
      <c r="F20" s="26" t="s">
        <v>430</v>
      </c>
      <c r="G20" s="600" t="s">
        <v>433</v>
      </c>
      <c r="H20" s="600"/>
      <c r="I20" s="601"/>
      <c r="J20" s="367"/>
      <c r="L20" s="368"/>
    </row>
    <row r="21" spans="1:12" ht="17.25" customHeight="1" x14ac:dyDescent="0.2">
      <c r="A21" s="590"/>
      <c r="B21" s="593"/>
      <c r="C21" s="593"/>
      <c r="D21" s="364" t="s">
        <v>434</v>
      </c>
      <c r="E21" s="365">
        <v>8.14</v>
      </c>
      <c r="F21" s="26" t="s">
        <v>430</v>
      </c>
      <c r="G21" s="600" t="s">
        <v>435</v>
      </c>
      <c r="H21" s="600"/>
      <c r="I21" s="601"/>
      <c r="J21" s="369"/>
      <c r="L21" s="368"/>
    </row>
    <row r="22" spans="1:12" x14ac:dyDescent="0.2">
      <c r="A22" s="253"/>
      <c r="B22" s="245" t="s">
        <v>37</v>
      </c>
      <c r="C22" s="232"/>
      <c r="D22" s="602"/>
      <c r="E22" s="603"/>
      <c r="F22" s="370"/>
      <c r="G22" s="370"/>
      <c r="H22" s="370"/>
      <c r="I22" s="371"/>
      <c r="J22" s="372">
        <f>SUM(J12:J21)</f>
        <v>2659592.6208137493</v>
      </c>
      <c r="L22" s="368"/>
    </row>
    <row r="23" spans="1:12" x14ac:dyDescent="0.2">
      <c r="A23" s="253"/>
      <c r="B23" s="245" t="s">
        <v>32</v>
      </c>
      <c r="C23" s="347"/>
      <c r="D23" s="373"/>
      <c r="E23" s="374">
        <f>J22</f>
        <v>2659592.6208137493</v>
      </c>
      <c r="F23" s="370" t="s">
        <v>35</v>
      </c>
      <c r="G23" s="375">
        <v>0.2</v>
      </c>
      <c r="H23" s="370"/>
      <c r="I23" s="371"/>
      <c r="J23" s="372">
        <f>E23*G23</f>
        <v>531918.52416274988</v>
      </c>
      <c r="L23" s="368"/>
    </row>
    <row r="24" spans="1:12" x14ac:dyDescent="0.2">
      <c r="A24" s="253"/>
      <c r="B24" s="245" t="s">
        <v>440</v>
      </c>
      <c r="C24" s="347"/>
      <c r="D24" s="347"/>
      <c r="E24" s="376"/>
      <c r="F24" s="346"/>
      <c r="G24" s="377"/>
      <c r="H24" s="346"/>
      <c r="I24" s="378"/>
      <c r="J24" s="372">
        <f>J23+J22</f>
        <v>3191511.144976499</v>
      </c>
      <c r="L24" s="368"/>
    </row>
    <row r="25" spans="1:12" x14ac:dyDescent="0.2">
      <c r="A25" s="104"/>
      <c r="B25" s="379"/>
      <c r="C25" s="380"/>
      <c r="D25" s="380"/>
      <c r="E25" s="381"/>
      <c r="F25" s="380"/>
      <c r="G25" s="382"/>
      <c r="H25" s="380"/>
      <c r="I25" s="380"/>
      <c r="J25" s="383"/>
      <c r="L25" s="368"/>
    </row>
    <row r="26" spans="1:12" x14ac:dyDescent="0.2">
      <c r="A26" s="104"/>
      <c r="B26" s="379"/>
      <c r="C26" s="380"/>
      <c r="D26" s="380"/>
      <c r="E26" s="381"/>
      <c r="F26" s="380"/>
      <c r="G26" s="382"/>
      <c r="H26" s="380"/>
      <c r="I26" s="380"/>
      <c r="J26" s="383"/>
      <c r="L26" s="368"/>
    </row>
    <row r="27" spans="1:12" s="25" customFormat="1" ht="31.5" customHeight="1" x14ac:dyDescent="0.2">
      <c r="A27" s="384"/>
    </row>
    <row r="29" spans="1:12" x14ac:dyDescent="0.2">
      <c r="E29" s="385"/>
      <c r="F29" s="385"/>
      <c r="G29" s="385"/>
      <c r="H29" s="385"/>
      <c r="I29" s="385"/>
    </row>
    <row r="30" spans="1:12" x14ac:dyDescent="0.2">
      <c r="E30" s="385"/>
      <c r="F30" s="385"/>
      <c r="G30" s="385"/>
      <c r="H30" s="385"/>
      <c r="I30" s="385"/>
    </row>
    <row r="31" spans="1:12" x14ac:dyDescent="0.2">
      <c r="E31" s="386"/>
      <c r="F31" s="386"/>
      <c r="G31" s="386"/>
      <c r="H31" s="386"/>
      <c r="I31" s="386"/>
    </row>
    <row r="32" spans="1:12" x14ac:dyDescent="0.2">
      <c r="E32" s="386"/>
      <c r="F32" s="386"/>
      <c r="G32" s="386"/>
      <c r="H32" s="386"/>
      <c r="I32" s="386"/>
    </row>
    <row r="33" spans="2:17" x14ac:dyDescent="0.2">
      <c r="E33" s="386"/>
      <c r="F33" s="386"/>
      <c r="G33" s="386"/>
      <c r="H33" s="386"/>
      <c r="I33" s="386"/>
    </row>
    <row r="34" spans="2:17" x14ac:dyDescent="0.2">
      <c r="E34" s="386"/>
      <c r="F34" s="386"/>
      <c r="G34" s="386"/>
      <c r="H34" s="386"/>
      <c r="I34" s="386"/>
    </row>
    <row r="36" spans="2:17" ht="13.5" thickBot="1" x14ac:dyDescent="0.25"/>
    <row r="37" spans="2:17" ht="51" x14ac:dyDescent="0.2">
      <c r="B37" s="387" t="s">
        <v>441</v>
      </c>
      <c r="C37" s="388" t="s">
        <v>442</v>
      </c>
      <c r="D37" s="389"/>
      <c r="E37" s="390"/>
      <c r="F37" s="390"/>
      <c r="G37" s="390"/>
      <c r="H37" s="390"/>
      <c r="I37" s="390"/>
      <c r="J37" s="388" t="s">
        <v>443</v>
      </c>
      <c r="K37" s="388" t="s">
        <v>444</v>
      </c>
      <c r="M37" s="390"/>
    </row>
    <row r="38" spans="2:17" ht="38.25" customHeight="1" thickBot="1" x14ac:dyDescent="0.25">
      <c r="B38" s="391" t="s">
        <v>445</v>
      </c>
      <c r="C38" s="392"/>
      <c r="D38" s="390"/>
      <c r="E38" s="390"/>
      <c r="F38" s="390"/>
      <c r="G38" s="390"/>
      <c r="H38" s="390"/>
      <c r="I38" s="390"/>
      <c r="J38" s="393" t="s">
        <v>446</v>
      </c>
      <c r="K38" s="390">
        <f>SUM(K40:K58)</f>
        <v>9.3765207612527828</v>
      </c>
      <c r="L38" s="390"/>
      <c r="M38" s="390"/>
      <c r="N38" s="3"/>
      <c r="O38" s="3"/>
    </row>
    <row r="39" spans="2:17" x14ac:dyDescent="0.2">
      <c r="B39" s="394">
        <v>0</v>
      </c>
      <c r="C39" s="395">
        <v>33.75</v>
      </c>
      <c r="D39" s="390"/>
      <c r="E39" s="390"/>
      <c r="F39" s="390"/>
      <c r="G39" s="390"/>
      <c r="H39" s="390"/>
      <c r="I39" s="390"/>
      <c r="J39" s="396"/>
      <c r="K39" s="396"/>
      <c r="L39" s="390"/>
      <c r="M39" s="390"/>
      <c r="N39" s="368"/>
      <c r="O39" s="368"/>
    </row>
    <row r="40" spans="2:17" x14ac:dyDescent="0.2">
      <c r="B40" s="397">
        <v>0.15</v>
      </c>
      <c r="C40" s="398">
        <v>29.25</v>
      </c>
      <c r="D40" s="390"/>
      <c r="E40" s="390"/>
      <c r="F40" s="390"/>
      <c r="G40" s="390"/>
      <c r="H40" s="390"/>
      <c r="I40" s="390"/>
      <c r="J40" s="399">
        <f>(Q43)/1000000</f>
        <v>3.7255562166277003</v>
      </c>
      <c r="K40" s="396">
        <f t="shared" ref="K40:K58" si="0">IF(AND(J40&gt;B39,J40&lt;=B40),(C40-C39)/(B40-B39)*(J40-B39)+C39,0)</f>
        <v>0</v>
      </c>
      <c r="L40" s="390"/>
      <c r="M40" s="390" t="b">
        <f t="shared" ref="M40:M58" si="1">AND(J40&gt;B39,J40&lt;=B40)</f>
        <v>0</v>
      </c>
      <c r="O40" s="400" t="s">
        <v>447</v>
      </c>
      <c r="P40" s="400" t="s">
        <v>448</v>
      </c>
    </row>
    <row r="41" spans="2:17" x14ac:dyDescent="0.2">
      <c r="B41" s="397">
        <v>0.25</v>
      </c>
      <c r="C41" s="398">
        <v>27.3</v>
      </c>
      <c r="D41" s="390"/>
      <c r="E41" s="390"/>
      <c r="F41" s="390"/>
      <c r="G41" s="390"/>
      <c r="H41" s="390"/>
      <c r="I41" s="390"/>
      <c r="J41" s="396">
        <f t="shared" ref="J41:J58" si="2">J40</f>
        <v>3.7255562166277003</v>
      </c>
      <c r="K41" s="396">
        <f t="shared" si="0"/>
        <v>0</v>
      </c>
      <c r="L41" s="390"/>
      <c r="M41" s="390" t="b">
        <f t="shared" si="1"/>
        <v>0</v>
      </c>
      <c r="N41" s="368"/>
      <c r="O41" s="401">
        <f>'[2]Сводная смета'!D12+'[2]Сводная смета'!D13+'[2]Сводная смета'!D14+'[2]Сводная смета'!D15+'[2]Сводная смета'!D16</f>
        <v>15066444.545488002</v>
      </c>
      <c r="P41" s="401">
        <f>'[2]Сводная смета'!D17</f>
        <v>8763400.9983653277</v>
      </c>
      <c r="Q41" s="386"/>
    </row>
    <row r="42" spans="2:17" x14ac:dyDescent="0.2">
      <c r="B42" s="397">
        <v>0.5</v>
      </c>
      <c r="C42" s="398">
        <v>20.22</v>
      </c>
      <c r="D42" s="390"/>
      <c r="E42" s="390"/>
      <c r="F42" s="390"/>
      <c r="G42" s="390"/>
      <c r="H42" s="390"/>
      <c r="I42" s="390"/>
      <c r="J42" s="396">
        <f t="shared" si="2"/>
        <v>3.7255562166277003</v>
      </c>
      <c r="K42" s="396">
        <f t="shared" si="0"/>
        <v>0</v>
      </c>
      <c r="L42" s="390"/>
      <c r="M42" s="390" t="b">
        <f t="shared" si="1"/>
        <v>0</v>
      </c>
      <c r="N42" s="368"/>
      <c r="O42" s="401">
        <v>6.4</v>
      </c>
      <c r="P42" s="401">
        <v>6.39</v>
      </c>
    </row>
    <row r="43" spans="2:17" x14ac:dyDescent="0.2">
      <c r="B43" s="397">
        <v>0.75</v>
      </c>
      <c r="C43" s="398">
        <v>16.649999999999999</v>
      </c>
      <c r="D43" s="390"/>
      <c r="E43" s="390"/>
      <c r="F43" s="390"/>
      <c r="G43" s="390"/>
      <c r="H43" s="390"/>
      <c r="I43" s="390"/>
      <c r="J43" s="396">
        <f t="shared" si="2"/>
        <v>3.7255562166277003</v>
      </c>
      <c r="K43" s="396">
        <f t="shared" si="0"/>
        <v>0</v>
      </c>
      <c r="L43" s="390"/>
      <c r="M43" s="390" t="b">
        <f t="shared" si="1"/>
        <v>0</v>
      </c>
      <c r="N43" s="368" t="s">
        <v>449</v>
      </c>
      <c r="O43" s="401">
        <f>O41/O42</f>
        <v>2354131.9602325</v>
      </c>
      <c r="P43" s="401">
        <f>P41/P42</f>
        <v>1371424.2563952</v>
      </c>
      <c r="Q43" s="368">
        <f>O43+P43</f>
        <v>3725556.2166277003</v>
      </c>
    </row>
    <row r="44" spans="2:17" x14ac:dyDescent="0.2">
      <c r="B44" s="397">
        <v>1</v>
      </c>
      <c r="C44" s="398">
        <v>12.69</v>
      </c>
      <c r="D44" s="390"/>
      <c r="E44" s="390"/>
      <c r="F44" s="390"/>
      <c r="G44" s="390"/>
      <c r="H44" s="390"/>
      <c r="I44" s="390"/>
      <c r="J44" s="396">
        <f t="shared" si="2"/>
        <v>3.7255562166277003</v>
      </c>
      <c r="K44" s="396">
        <f t="shared" si="0"/>
        <v>0</v>
      </c>
      <c r="L44" s="390"/>
      <c r="M44" s="390" t="b">
        <f t="shared" si="1"/>
        <v>0</v>
      </c>
      <c r="N44" s="368"/>
    </row>
    <row r="45" spans="2:17" x14ac:dyDescent="0.2">
      <c r="B45" s="397">
        <v>1.5</v>
      </c>
      <c r="C45" s="398">
        <v>11.88</v>
      </c>
      <c r="D45" s="390"/>
      <c r="E45" s="390"/>
      <c r="F45" s="390"/>
      <c r="G45" s="390"/>
      <c r="H45" s="390"/>
      <c r="I45" s="390"/>
      <c r="J45" s="396">
        <f t="shared" si="2"/>
        <v>3.7255562166277003</v>
      </c>
      <c r="K45" s="396">
        <f t="shared" si="0"/>
        <v>0</v>
      </c>
      <c r="L45" s="390"/>
      <c r="M45" s="390" t="b">
        <f t="shared" si="1"/>
        <v>0</v>
      </c>
      <c r="N45" s="368"/>
    </row>
    <row r="46" spans="2:17" x14ac:dyDescent="0.2">
      <c r="B46" s="397">
        <v>3</v>
      </c>
      <c r="C46" s="398">
        <v>10.98</v>
      </c>
      <c r="D46" s="390"/>
      <c r="E46" s="390"/>
      <c r="F46" s="390"/>
      <c r="G46" s="390"/>
      <c r="H46" s="390"/>
      <c r="I46" s="390"/>
      <c r="J46" s="396">
        <f t="shared" si="2"/>
        <v>3.7255562166277003</v>
      </c>
      <c r="K46" s="396">
        <f t="shared" si="0"/>
        <v>0</v>
      </c>
      <c r="L46" s="390"/>
      <c r="M46" s="390" t="b">
        <f t="shared" si="1"/>
        <v>0</v>
      </c>
      <c r="N46" s="368"/>
    </row>
    <row r="47" spans="2:17" x14ac:dyDescent="0.2">
      <c r="B47" s="397">
        <v>4</v>
      </c>
      <c r="C47" s="398">
        <v>8.77</v>
      </c>
      <c r="D47" s="390"/>
      <c r="E47" s="390"/>
      <c r="F47" s="390"/>
      <c r="G47" s="390"/>
      <c r="H47" s="390"/>
      <c r="I47" s="390"/>
      <c r="J47" s="396">
        <f t="shared" si="2"/>
        <v>3.7255562166277003</v>
      </c>
      <c r="K47" s="396">
        <f t="shared" si="0"/>
        <v>9.3765207612527828</v>
      </c>
      <c r="L47" s="390"/>
      <c r="M47" s="390" t="b">
        <f t="shared" si="1"/>
        <v>1</v>
      </c>
    </row>
    <row r="48" spans="2:17" x14ac:dyDescent="0.2">
      <c r="B48" s="397">
        <v>6</v>
      </c>
      <c r="C48" s="398">
        <v>7.07</v>
      </c>
      <c r="D48" s="390"/>
      <c r="E48" s="390"/>
      <c r="F48" s="390"/>
      <c r="G48" s="390"/>
      <c r="H48" s="390"/>
      <c r="I48" s="390"/>
      <c r="J48" s="396">
        <f t="shared" si="2"/>
        <v>3.7255562166277003</v>
      </c>
      <c r="K48" s="396">
        <f t="shared" si="0"/>
        <v>0</v>
      </c>
      <c r="L48" s="390"/>
      <c r="M48" s="390" t="b">
        <f t="shared" si="1"/>
        <v>0</v>
      </c>
    </row>
    <row r="49" spans="2:13" x14ac:dyDescent="0.2">
      <c r="B49" s="397">
        <v>8</v>
      </c>
      <c r="C49" s="398">
        <v>6.15</v>
      </c>
      <c r="D49" s="390"/>
      <c r="E49" s="390"/>
      <c r="F49" s="390"/>
      <c r="G49" s="390"/>
      <c r="H49" s="390"/>
      <c r="I49" s="390"/>
      <c r="J49" s="396">
        <f t="shared" si="2"/>
        <v>3.7255562166277003</v>
      </c>
      <c r="K49" s="396">
        <f t="shared" si="0"/>
        <v>0</v>
      </c>
      <c r="L49" s="390"/>
      <c r="M49" s="390" t="b">
        <f t="shared" si="1"/>
        <v>0</v>
      </c>
    </row>
    <row r="50" spans="2:13" x14ac:dyDescent="0.2">
      <c r="B50" s="397">
        <v>12</v>
      </c>
      <c r="C50" s="398">
        <v>4.76</v>
      </c>
      <c r="D50" s="390"/>
      <c r="E50" s="390"/>
      <c r="F50" s="390"/>
      <c r="G50" s="390"/>
      <c r="H50" s="390"/>
      <c r="I50" s="390"/>
      <c r="J50" s="396">
        <f t="shared" si="2"/>
        <v>3.7255562166277003</v>
      </c>
      <c r="K50" s="396">
        <f t="shared" si="0"/>
        <v>0</v>
      </c>
      <c r="L50" s="390"/>
      <c r="M50" s="390" t="b">
        <f t="shared" si="1"/>
        <v>0</v>
      </c>
    </row>
    <row r="51" spans="2:13" x14ac:dyDescent="0.2">
      <c r="B51" s="397">
        <v>18</v>
      </c>
      <c r="C51" s="398">
        <v>4.13</v>
      </c>
      <c r="D51" s="390"/>
      <c r="E51" s="390"/>
      <c r="F51" s="390"/>
      <c r="G51" s="390"/>
      <c r="H51" s="390"/>
      <c r="I51" s="390"/>
      <c r="J51" s="396">
        <f t="shared" si="2"/>
        <v>3.7255562166277003</v>
      </c>
      <c r="K51" s="396">
        <f t="shared" si="0"/>
        <v>0</v>
      </c>
      <c r="L51" s="390"/>
      <c r="M51" s="390" t="b">
        <f t="shared" si="1"/>
        <v>0</v>
      </c>
    </row>
    <row r="52" spans="2:13" x14ac:dyDescent="0.2">
      <c r="B52" s="397">
        <v>24</v>
      </c>
      <c r="C52" s="398">
        <v>3.52</v>
      </c>
      <c r="D52" s="390"/>
      <c r="E52" s="390"/>
      <c r="F52" s="390"/>
      <c r="G52" s="390"/>
      <c r="H52" s="390"/>
      <c r="I52" s="390"/>
      <c r="J52" s="396">
        <f t="shared" si="2"/>
        <v>3.7255562166277003</v>
      </c>
      <c r="K52" s="396">
        <f t="shared" si="0"/>
        <v>0</v>
      </c>
      <c r="L52" s="390"/>
      <c r="M52" s="390" t="b">
        <f t="shared" si="1"/>
        <v>0</v>
      </c>
    </row>
    <row r="53" spans="2:13" x14ac:dyDescent="0.2">
      <c r="B53" s="397">
        <v>30</v>
      </c>
      <c r="C53" s="398">
        <v>3.06</v>
      </c>
      <c r="D53" s="390"/>
      <c r="E53" s="390"/>
      <c r="F53" s="390"/>
      <c r="G53" s="390"/>
      <c r="H53" s="390"/>
      <c r="I53" s="390"/>
      <c r="J53" s="396">
        <f t="shared" si="2"/>
        <v>3.7255562166277003</v>
      </c>
      <c r="K53" s="396">
        <f t="shared" si="0"/>
        <v>0</v>
      </c>
      <c r="L53" s="390"/>
      <c r="M53" s="390" t="b">
        <f t="shared" si="1"/>
        <v>0</v>
      </c>
    </row>
    <row r="54" spans="2:13" x14ac:dyDescent="0.2">
      <c r="B54" s="397">
        <v>36</v>
      </c>
      <c r="C54" s="398">
        <v>2.62</v>
      </c>
      <c r="D54" s="390"/>
      <c r="E54" s="390"/>
      <c r="F54" s="390"/>
      <c r="G54" s="390"/>
      <c r="H54" s="390"/>
      <c r="I54" s="390"/>
      <c r="J54" s="396">
        <f t="shared" si="2"/>
        <v>3.7255562166277003</v>
      </c>
      <c r="K54" s="396">
        <f t="shared" si="0"/>
        <v>0</v>
      </c>
      <c r="L54" s="390"/>
      <c r="M54" s="390" t="b">
        <f t="shared" si="1"/>
        <v>0</v>
      </c>
    </row>
    <row r="55" spans="2:13" x14ac:dyDescent="0.2">
      <c r="B55" s="397">
        <v>45</v>
      </c>
      <c r="C55" s="398">
        <v>2.33</v>
      </c>
      <c r="D55" s="390"/>
      <c r="E55" s="390"/>
      <c r="F55" s="390"/>
      <c r="G55" s="390"/>
      <c r="H55" s="390"/>
      <c r="I55" s="390"/>
      <c r="J55" s="396">
        <f t="shared" si="2"/>
        <v>3.7255562166277003</v>
      </c>
      <c r="K55" s="396">
        <f t="shared" si="0"/>
        <v>0</v>
      </c>
      <c r="L55" s="390"/>
      <c r="M55" s="390" t="b">
        <f t="shared" si="1"/>
        <v>0</v>
      </c>
    </row>
    <row r="56" spans="2:13" x14ac:dyDescent="0.2">
      <c r="B56" s="397">
        <v>52.5</v>
      </c>
      <c r="C56" s="398">
        <v>2.0099999999999998</v>
      </c>
      <c r="D56" s="390"/>
      <c r="E56" s="390"/>
      <c r="F56" s="390"/>
      <c r="G56" s="390"/>
      <c r="H56" s="390"/>
      <c r="I56" s="390"/>
      <c r="J56" s="396">
        <f t="shared" si="2"/>
        <v>3.7255562166277003</v>
      </c>
      <c r="K56" s="396">
        <f t="shared" si="0"/>
        <v>0</v>
      </c>
      <c r="L56" s="390"/>
      <c r="M56" s="390" t="b">
        <f t="shared" si="1"/>
        <v>0</v>
      </c>
    </row>
    <row r="57" spans="2:13" x14ac:dyDescent="0.2">
      <c r="B57" s="397">
        <v>60</v>
      </c>
      <c r="C57" s="398">
        <v>1.68</v>
      </c>
      <c r="D57" s="390"/>
      <c r="E57" s="390"/>
      <c r="F57" s="390"/>
      <c r="G57" s="390"/>
      <c r="H57" s="390"/>
      <c r="I57" s="390"/>
      <c r="J57" s="396">
        <f t="shared" si="2"/>
        <v>3.7255562166277003</v>
      </c>
      <c r="K57" s="396">
        <f t="shared" si="0"/>
        <v>0</v>
      </c>
      <c r="L57" s="390"/>
      <c r="M57" s="390" t="b">
        <f t="shared" si="1"/>
        <v>0</v>
      </c>
    </row>
    <row r="58" spans="2:13" ht="13.5" thickBot="1" x14ac:dyDescent="0.25">
      <c r="B58" s="391">
        <v>70</v>
      </c>
      <c r="C58" s="392">
        <v>1.56</v>
      </c>
      <c r="D58" s="390"/>
      <c r="E58" s="390"/>
      <c r="F58" s="390"/>
      <c r="G58" s="390"/>
      <c r="H58" s="390"/>
      <c r="I58" s="390"/>
      <c r="J58" s="396">
        <f t="shared" si="2"/>
        <v>3.7255562166277003</v>
      </c>
      <c r="K58" s="396">
        <f t="shared" si="0"/>
        <v>0</v>
      </c>
      <c r="L58" s="390"/>
      <c r="M58" s="390" t="b">
        <f t="shared" si="1"/>
        <v>0</v>
      </c>
    </row>
    <row r="59" spans="2:13" x14ac:dyDescent="0.2">
      <c r="L59" s="390"/>
    </row>
    <row r="63" spans="2:13" ht="13.5" thickBot="1" x14ac:dyDescent="0.25"/>
    <row r="64" spans="2:13" ht="51" x14ac:dyDescent="0.2">
      <c r="B64" s="387" t="s">
        <v>441</v>
      </c>
      <c r="C64" s="388" t="s">
        <v>442</v>
      </c>
      <c r="D64" s="389"/>
      <c r="E64" s="390"/>
      <c r="F64" s="390"/>
      <c r="G64" s="390"/>
      <c r="H64" s="390"/>
      <c r="I64" s="390"/>
      <c r="J64" s="388" t="s">
        <v>443</v>
      </c>
      <c r="K64" s="388" t="s">
        <v>444</v>
      </c>
      <c r="M64" s="390"/>
    </row>
    <row r="65" spans="2:13" ht="39" thickBot="1" x14ac:dyDescent="0.25">
      <c r="B65" s="391" t="s">
        <v>445</v>
      </c>
      <c r="C65" s="392"/>
      <c r="D65" s="390"/>
      <c r="E65" s="390"/>
      <c r="F65" s="390"/>
      <c r="G65" s="390"/>
      <c r="H65" s="390"/>
      <c r="I65" s="390"/>
      <c r="J65" s="393" t="s">
        <v>446</v>
      </c>
      <c r="K65" s="390">
        <f>SUM(K67:K85)</f>
        <v>11.367520823860501</v>
      </c>
      <c r="L65" s="390"/>
      <c r="M65" s="390"/>
    </row>
    <row r="66" spans="2:13" x14ac:dyDescent="0.2">
      <c r="B66" s="394">
        <v>0</v>
      </c>
      <c r="C66" s="395">
        <v>33.75</v>
      </c>
      <c r="D66" s="390"/>
      <c r="E66" s="390"/>
      <c r="F66" s="390"/>
      <c r="G66" s="390"/>
      <c r="H66" s="390"/>
      <c r="I66" s="390"/>
      <c r="J66" s="396"/>
      <c r="K66" s="396"/>
      <c r="L66" s="390"/>
      <c r="M66" s="390"/>
    </row>
    <row r="67" spans="2:13" x14ac:dyDescent="0.2">
      <c r="B67" s="397">
        <v>0.15</v>
      </c>
      <c r="C67" s="398">
        <v>29.25</v>
      </c>
      <c r="D67" s="390"/>
      <c r="E67" s="390"/>
      <c r="F67" s="390"/>
      <c r="G67" s="390"/>
      <c r="H67" s="390"/>
      <c r="I67" s="390"/>
      <c r="J67" s="399">
        <f>(E19)/1000000</f>
        <v>2.3541319602324999</v>
      </c>
      <c r="K67" s="396">
        <f t="shared" ref="K67:K85" si="3">IF(AND(J67&gt;B66,J67&lt;=B67),(C67-C66)/(B67-B66)*(J67-B66)+C66,0)</f>
        <v>0</v>
      </c>
      <c r="L67" s="390"/>
      <c r="M67" s="390" t="b">
        <f t="shared" ref="M67:M85" si="4">AND(J67&gt;B66,J67&lt;=B67)</f>
        <v>0</v>
      </c>
    </row>
    <row r="68" spans="2:13" x14ac:dyDescent="0.2">
      <c r="B68" s="397">
        <v>0.25</v>
      </c>
      <c r="C68" s="398">
        <v>27.3</v>
      </c>
      <c r="D68" s="390"/>
      <c r="E68" s="390"/>
      <c r="F68" s="390"/>
      <c r="G68" s="390"/>
      <c r="H68" s="390"/>
      <c r="I68" s="390"/>
      <c r="J68" s="396">
        <f t="shared" ref="J68:J85" si="5">J67</f>
        <v>2.3541319602324999</v>
      </c>
      <c r="K68" s="396">
        <f t="shared" si="3"/>
        <v>0</v>
      </c>
      <c r="L68" s="390"/>
      <c r="M68" s="390" t="b">
        <f t="shared" si="4"/>
        <v>0</v>
      </c>
    </row>
    <row r="69" spans="2:13" x14ac:dyDescent="0.2">
      <c r="B69" s="397">
        <v>0.5</v>
      </c>
      <c r="C69" s="398">
        <v>20.22</v>
      </c>
      <c r="D69" s="390"/>
      <c r="E69" s="390"/>
      <c r="F69" s="390"/>
      <c r="G69" s="390"/>
      <c r="H69" s="390"/>
      <c r="I69" s="390"/>
      <c r="J69" s="396">
        <f t="shared" si="5"/>
        <v>2.3541319602324999</v>
      </c>
      <c r="K69" s="396">
        <f t="shared" si="3"/>
        <v>0</v>
      </c>
      <c r="L69" s="390"/>
      <c r="M69" s="390" t="b">
        <f t="shared" si="4"/>
        <v>0</v>
      </c>
    </row>
    <row r="70" spans="2:13" x14ac:dyDescent="0.2">
      <c r="B70" s="397">
        <v>0.75</v>
      </c>
      <c r="C70" s="398">
        <v>16.649999999999999</v>
      </c>
      <c r="D70" s="390"/>
      <c r="E70" s="390"/>
      <c r="F70" s="390"/>
      <c r="G70" s="390"/>
      <c r="H70" s="390"/>
      <c r="I70" s="390"/>
      <c r="J70" s="396">
        <f t="shared" si="5"/>
        <v>2.3541319602324999</v>
      </c>
      <c r="K70" s="396">
        <f t="shared" si="3"/>
        <v>0</v>
      </c>
      <c r="L70" s="390"/>
      <c r="M70" s="390" t="b">
        <f t="shared" si="4"/>
        <v>0</v>
      </c>
    </row>
    <row r="71" spans="2:13" x14ac:dyDescent="0.2">
      <c r="B71" s="397">
        <v>1</v>
      </c>
      <c r="C71" s="398">
        <v>12.69</v>
      </c>
      <c r="D71" s="390"/>
      <c r="E71" s="390"/>
      <c r="F71" s="390"/>
      <c r="G71" s="390"/>
      <c r="H71" s="390"/>
      <c r="I71" s="390"/>
      <c r="J71" s="396">
        <f t="shared" si="5"/>
        <v>2.3541319602324999</v>
      </c>
      <c r="K71" s="396">
        <f t="shared" si="3"/>
        <v>0</v>
      </c>
      <c r="L71" s="390"/>
      <c r="M71" s="390" t="b">
        <f t="shared" si="4"/>
        <v>0</v>
      </c>
    </row>
    <row r="72" spans="2:13" x14ac:dyDescent="0.2">
      <c r="B72" s="397">
        <v>1.5</v>
      </c>
      <c r="C72" s="398">
        <v>11.88</v>
      </c>
      <c r="D72" s="390"/>
      <c r="E72" s="390"/>
      <c r="F72" s="390"/>
      <c r="G72" s="390"/>
      <c r="H72" s="390"/>
      <c r="I72" s="390"/>
      <c r="J72" s="396">
        <f t="shared" si="5"/>
        <v>2.3541319602324999</v>
      </c>
      <c r="K72" s="396">
        <f t="shared" si="3"/>
        <v>0</v>
      </c>
      <c r="L72" s="390"/>
      <c r="M72" s="390" t="b">
        <f t="shared" si="4"/>
        <v>0</v>
      </c>
    </row>
    <row r="73" spans="2:13" x14ac:dyDescent="0.2">
      <c r="B73" s="397">
        <v>3</v>
      </c>
      <c r="C73" s="398">
        <v>10.98</v>
      </c>
      <c r="D73" s="390"/>
      <c r="E73" s="390"/>
      <c r="F73" s="390"/>
      <c r="G73" s="390"/>
      <c r="H73" s="390"/>
      <c r="I73" s="390"/>
      <c r="J73" s="396">
        <f t="shared" si="5"/>
        <v>2.3541319602324999</v>
      </c>
      <c r="K73" s="396">
        <f t="shared" si="3"/>
        <v>11.367520823860501</v>
      </c>
      <c r="L73" s="390"/>
      <c r="M73" s="390" t="b">
        <f t="shared" si="4"/>
        <v>1</v>
      </c>
    </row>
    <row r="74" spans="2:13" x14ac:dyDescent="0.2">
      <c r="B74" s="397">
        <v>4</v>
      </c>
      <c r="C74" s="398">
        <v>8.77</v>
      </c>
      <c r="D74" s="390"/>
      <c r="E74" s="390"/>
      <c r="F74" s="390"/>
      <c r="G74" s="390"/>
      <c r="H74" s="390"/>
      <c r="I74" s="390"/>
      <c r="J74" s="396">
        <f t="shared" si="5"/>
        <v>2.3541319602324999</v>
      </c>
      <c r="K74" s="396">
        <f t="shared" si="3"/>
        <v>0</v>
      </c>
      <c r="L74" s="390"/>
      <c r="M74" s="390" t="b">
        <f t="shared" si="4"/>
        <v>0</v>
      </c>
    </row>
    <row r="75" spans="2:13" x14ac:dyDescent="0.2">
      <c r="B75" s="397">
        <v>6</v>
      </c>
      <c r="C75" s="398">
        <v>7.07</v>
      </c>
      <c r="D75" s="390"/>
      <c r="E75" s="390"/>
      <c r="F75" s="390"/>
      <c r="G75" s="390"/>
      <c r="H75" s="390"/>
      <c r="I75" s="390"/>
      <c r="J75" s="396">
        <f t="shared" si="5"/>
        <v>2.3541319602324999</v>
      </c>
      <c r="K75" s="396">
        <f t="shared" si="3"/>
        <v>0</v>
      </c>
      <c r="L75" s="390"/>
      <c r="M75" s="390" t="b">
        <f t="shared" si="4"/>
        <v>0</v>
      </c>
    </row>
    <row r="76" spans="2:13" x14ac:dyDescent="0.2">
      <c r="B76" s="397">
        <v>8</v>
      </c>
      <c r="C76" s="398">
        <v>6.15</v>
      </c>
      <c r="D76" s="390"/>
      <c r="E76" s="390"/>
      <c r="F76" s="390"/>
      <c r="G76" s="390"/>
      <c r="H76" s="390"/>
      <c r="I76" s="390"/>
      <c r="J76" s="396">
        <f t="shared" si="5"/>
        <v>2.3541319602324999</v>
      </c>
      <c r="K76" s="396">
        <f t="shared" si="3"/>
        <v>0</v>
      </c>
      <c r="L76" s="390"/>
      <c r="M76" s="390" t="b">
        <f t="shared" si="4"/>
        <v>0</v>
      </c>
    </row>
    <row r="77" spans="2:13" x14ac:dyDescent="0.2">
      <c r="B77" s="397">
        <v>12</v>
      </c>
      <c r="C77" s="398">
        <v>4.76</v>
      </c>
      <c r="D77" s="390"/>
      <c r="E77" s="390"/>
      <c r="F77" s="390"/>
      <c r="G77" s="390"/>
      <c r="H77" s="390"/>
      <c r="I77" s="390"/>
      <c r="J77" s="396">
        <f t="shared" si="5"/>
        <v>2.3541319602324999</v>
      </c>
      <c r="K77" s="396">
        <f t="shared" si="3"/>
        <v>0</v>
      </c>
      <c r="L77" s="390"/>
      <c r="M77" s="390" t="b">
        <f t="shared" si="4"/>
        <v>0</v>
      </c>
    </row>
    <row r="78" spans="2:13" x14ac:dyDescent="0.2">
      <c r="B78" s="397">
        <v>18</v>
      </c>
      <c r="C78" s="398">
        <v>4.13</v>
      </c>
      <c r="D78" s="390"/>
      <c r="E78" s="390"/>
      <c r="F78" s="390"/>
      <c r="G78" s="390"/>
      <c r="H78" s="390"/>
      <c r="I78" s="390"/>
      <c r="J78" s="396">
        <f t="shared" si="5"/>
        <v>2.3541319602324999</v>
      </c>
      <c r="K78" s="396">
        <f t="shared" si="3"/>
        <v>0</v>
      </c>
      <c r="L78" s="390"/>
      <c r="M78" s="390" t="b">
        <f t="shared" si="4"/>
        <v>0</v>
      </c>
    </row>
    <row r="79" spans="2:13" x14ac:dyDescent="0.2">
      <c r="B79" s="397">
        <v>24</v>
      </c>
      <c r="C79" s="398">
        <v>3.52</v>
      </c>
      <c r="D79" s="390"/>
      <c r="E79" s="390"/>
      <c r="F79" s="390"/>
      <c r="G79" s="390"/>
      <c r="H79" s="390"/>
      <c r="I79" s="390"/>
      <c r="J79" s="396">
        <f t="shared" si="5"/>
        <v>2.3541319602324999</v>
      </c>
      <c r="K79" s="396">
        <f t="shared" si="3"/>
        <v>0</v>
      </c>
      <c r="L79" s="390"/>
      <c r="M79" s="390" t="b">
        <f t="shared" si="4"/>
        <v>0</v>
      </c>
    </row>
    <row r="80" spans="2:13" x14ac:dyDescent="0.2">
      <c r="B80" s="397">
        <v>30</v>
      </c>
      <c r="C80" s="398">
        <v>3.06</v>
      </c>
      <c r="D80" s="390"/>
      <c r="E80" s="390"/>
      <c r="F80" s="390"/>
      <c r="G80" s="390"/>
      <c r="H80" s="390"/>
      <c r="I80" s="390"/>
      <c r="J80" s="396">
        <f t="shared" si="5"/>
        <v>2.3541319602324999</v>
      </c>
      <c r="K80" s="396">
        <f t="shared" si="3"/>
        <v>0</v>
      </c>
      <c r="L80" s="390"/>
      <c r="M80" s="390" t="b">
        <f t="shared" si="4"/>
        <v>0</v>
      </c>
    </row>
    <row r="81" spans="2:13" x14ac:dyDescent="0.2">
      <c r="B81" s="397">
        <v>36</v>
      </c>
      <c r="C81" s="398">
        <v>2.62</v>
      </c>
      <c r="D81" s="390"/>
      <c r="E81" s="390"/>
      <c r="F81" s="390"/>
      <c r="G81" s="390"/>
      <c r="H81" s="390"/>
      <c r="I81" s="390"/>
      <c r="J81" s="396">
        <f t="shared" si="5"/>
        <v>2.3541319602324999</v>
      </c>
      <c r="K81" s="396">
        <f t="shared" si="3"/>
        <v>0</v>
      </c>
      <c r="L81" s="390"/>
      <c r="M81" s="390" t="b">
        <f t="shared" si="4"/>
        <v>0</v>
      </c>
    </row>
    <row r="82" spans="2:13" x14ac:dyDescent="0.2">
      <c r="B82" s="397">
        <v>45</v>
      </c>
      <c r="C82" s="398">
        <v>2.33</v>
      </c>
      <c r="D82" s="390"/>
      <c r="E82" s="390"/>
      <c r="F82" s="390"/>
      <c r="G82" s="390"/>
      <c r="H82" s="390"/>
      <c r="I82" s="390"/>
      <c r="J82" s="396">
        <f t="shared" si="5"/>
        <v>2.3541319602324999</v>
      </c>
      <c r="K82" s="396">
        <f t="shared" si="3"/>
        <v>0</v>
      </c>
      <c r="L82" s="390"/>
      <c r="M82" s="390" t="b">
        <f t="shared" si="4"/>
        <v>0</v>
      </c>
    </row>
    <row r="83" spans="2:13" x14ac:dyDescent="0.2">
      <c r="B83" s="397">
        <v>52.5</v>
      </c>
      <c r="C83" s="398">
        <v>2.0099999999999998</v>
      </c>
      <c r="D83" s="390"/>
      <c r="E83" s="390"/>
      <c r="F83" s="390"/>
      <c r="G83" s="390"/>
      <c r="H83" s="390"/>
      <c r="I83" s="390"/>
      <c r="J83" s="396">
        <f t="shared" si="5"/>
        <v>2.3541319602324999</v>
      </c>
      <c r="K83" s="396">
        <f t="shared" si="3"/>
        <v>0</v>
      </c>
      <c r="L83" s="390"/>
      <c r="M83" s="390" t="b">
        <f t="shared" si="4"/>
        <v>0</v>
      </c>
    </row>
    <row r="84" spans="2:13" x14ac:dyDescent="0.2">
      <c r="B84" s="397">
        <v>60</v>
      </c>
      <c r="C84" s="398">
        <v>1.68</v>
      </c>
      <c r="D84" s="390"/>
      <c r="E84" s="390"/>
      <c r="F84" s="390"/>
      <c r="G84" s="390"/>
      <c r="H84" s="390"/>
      <c r="I84" s="390"/>
      <c r="J84" s="396">
        <f t="shared" si="5"/>
        <v>2.3541319602324999</v>
      </c>
      <c r="K84" s="396">
        <f t="shared" si="3"/>
        <v>0</v>
      </c>
      <c r="L84" s="390"/>
      <c r="M84" s="390" t="b">
        <f t="shared" si="4"/>
        <v>0</v>
      </c>
    </row>
    <row r="85" spans="2:13" ht="13.5" thickBot="1" x14ac:dyDescent="0.25">
      <c r="B85" s="391">
        <v>70</v>
      </c>
      <c r="C85" s="392">
        <v>1.56</v>
      </c>
      <c r="D85" s="390"/>
      <c r="E85" s="390"/>
      <c r="F85" s="390"/>
      <c r="G85" s="390"/>
      <c r="H85" s="390"/>
      <c r="I85" s="390"/>
      <c r="J85" s="396">
        <f t="shared" si="5"/>
        <v>2.3541319602324999</v>
      </c>
      <c r="K85" s="396">
        <f t="shared" si="3"/>
        <v>0</v>
      </c>
      <c r="L85" s="390"/>
      <c r="M85" s="390" t="b">
        <f t="shared" si="4"/>
        <v>0</v>
      </c>
    </row>
    <row r="86" spans="2:13" x14ac:dyDescent="0.2">
      <c r="L86" s="390"/>
    </row>
  </sheetData>
  <mergeCells count="20">
    <mergeCell ref="D22:E22"/>
    <mergeCell ref="G15:I15"/>
    <mergeCell ref="G16:I16"/>
    <mergeCell ref="A17:A21"/>
    <mergeCell ref="B17:B21"/>
    <mergeCell ref="C17:C21"/>
    <mergeCell ref="D17:I17"/>
    <mergeCell ref="G19:I19"/>
    <mergeCell ref="G20:I20"/>
    <mergeCell ref="G21:I21"/>
    <mergeCell ref="A4:J4"/>
    <mergeCell ref="C8:J8"/>
    <mergeCell ref="D10:I10"/>
    <mergeCell ref="D11:I11"/>
    <mergeCell ref="A12:A16"/>
    <mergeCell ref="B12:B16"/>
    <mergeCell ref="C12:C16"/>
    <mergeCell ref="D12:I12"/>
    <mergeCell ref="J12:J16"/>
    <mergeCell ref="G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Сводная смета</vt:lpstr>
      <vt:lpstr>1-ОБ</vt:lpstr>
      <vt:lpstr>1-ТОП</vt:lpstr>
      <vt:lpstr>1-ГЕО</vt:lpstr>
      <vt:lpstr>1-ГИД</vt:lpstr>
      <vt:lpstr>1-ЭКО</vt:lpstr>
      <vt:lpstr>1-ПР</vt:lpstr>
      <vt:lpstr>2-ПР</vt:lpstr>
      <vt:lpstr>1-ЭКСП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2025-08-15T01:41:21Z</dcterms:modified>
</cp:coreProperties>
</file>